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400"/>
  </bookViews>
  <sheets>
    <sheet name="Матрица" sheetId="2" r:id="rId1"/>
    <sheet name="ИЛ ОБЩИЙ ТЕСТ" sheetId="21" r:id="rId2"/>
    <sheet name="КО1" sheetId="14" r:id="rId3"/>
    <sheet name="КО2" sheetId="15" r:id="rId4"/>
    <sheet name="КО 3" sheetId="16" r:id="rId5"/>
    <sheet name="КО4" sheetId="17" r:id="rId6"/>
    <sheet name="КО5" sheetId="18" r:id="rId7"/>
    <sheet name="Профстандарт  40.002 код A 04.2" sheetId="5" r:id="rId8"/>
    <sheet name="Профстандарт  40.002 код A 05.2" sheetId="6" r:id="rId9"/>
    <sheet name="Профстандарт 40.002 код А04" sheetId="3" r:id="rId10"/>
  </sheets>
  <definedNames>
    <definedName name="_xlnm._FilterDatabase" localSheetId="0" hidden="1">Матрица!$D$1:$D$12</definedName>
    <definedName name="Модуль3">'ИЛ ОБЩИЙ ТЕСТ'!$B$48:$J$67</definedName>
    <definedName name="модуль4">'ИЛ ОБЩИЙ ТЕСТ'!$B$68:$J$84</definedName>
    <definedName name="модуль5">'ИЛ ОБЩИЙ ТЕСТ'!$B$68:$J$100</definedName>
    <definedName name="модуль6">'ИЛ ОБЩИЙ ТЕСТ'!$B$103:$J$122</definedName>
    <definedName name="модуль7">'ИЛ ОБЩИЙ ТЕСТ'!$B$125:$J$145</definedName>
    <definedName name="РАБОЧАЯ_ПЛОЩАДКА_КОНКУРСАНТОВ_М1">'ИЛ ОБЩИЙ ТЕСТ'!$B$14:$J$29</definedName>
    <definedName name="Рабочая_площадка_М2">'ИЛ ОБЩИЙ ТЕСТ'!$B$30:$J$47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92" i="21" l="1"/>
  <c r="G191" i="21"/>
  <c r="I9" i="18" l="1"/>
  <c r="I9" i="17"/>
  <c r="I9" i="16"/>
  <c r="I9" i="15"/>
  <c r="I9" i="14"/>
  <c r="G9" i="2" l="1"/>
</calcChain>
</file>

<file path=xl/sharedStrings.xml><?xml version="1.0" encoding="utf-8"?>
<sst xmlns="http://schemas.openxmlformats.org/spreadsheetml/2006/main" count="1513" uniqueCount="531">
  <si>
    <t>Обобщенная трудовая функция</t>
  </si>
  <si>
    <t>Трудовая функция</t>
  </si>
  <si>
    <t>Модуль</t>
  </si>
  <si>
    <t>Константа/вариатив</t>
  </si>
  <si>
    <t>ИЛ</t>
  </si>
  <si>
    <t>КО</t>
  </si>
  <si>
    <t>Константа</t>
  </si>
  <si>
    <t xml:space="preserve">Константа </t>
  </si>
  <si>
    <t>набранные баллы в регионе</t>
  </si>
  <si>
    <t>Для выполнения конкурсного задания (или проведения РЧ) неизменными являются модули 1,2,3,4. В случае если в регионе востребована сварка…….. выбирается модуль 5, и модуль 7. В другом регионе может быть выбран модуль 6 и модуль 8. В случае если ни один из модулей не походит под запрос работодателя конкретного региона, то в таком случае любой вариативный модуль формируется регионом самостоятельно под запрос конкретного работодателя. Количество баллов в критериях оценки и по аспектам не меняется.</t>
  </si>
  <si>
    <t>Трудовые действия</t>
  </si>
  <si>
    <t>Знания</t>
  </si>
  <si>
    <t>Умения</t>
  </si>
  <si>
    <t>Нормативный документ/ЗУН</t>
  </si>
  <si>
    <t>Раздел ИЛ 1</t>
  </si>
  <si>
    <t>Выполнение РАД простых деталей неответственных конструкций</t>
  </si>
  <si>
    <t>Пользоваться конструкторской, производственно-технологической и нормативной документацией для выполнения данной трудовой функции</t>
  </si>
  <si>
    <t>ЧЕМПИОНАТ</t>
  </si>
  <si>
    <t>Инфраструктурный лист - документ, включающий в себя исчерпывающий перечнь оборудования, инструментов, расходных материалов и СИЗ для организации и проведения Региональных чемпионатов. Регион вправе проводить Региональные этапы чемпионатов как на оборудовании для Финала, так и на обрудовании являющееся актуальным на территории региона.  В графе "С" указывается оборудование, котрое призвано обеспечить выполнение задания в рамках трудовых функций специалиста. В графе "D" указываются минимальные требования к оборудованию для выполнения трудовых функций. В графе "Е" указываются единицы измерения. В графе "F" указывается количество единиц оборудования на 1 Рабочее место. В графе "G" указывается количество един оборудования на всех аккредитованных участников и экспертов. Расходные материалы, инструмент и СИЗ не могут быть меньше количества аккредитованных участников и экспертов, Расходные материалы, инструмент и СИЗ расчитываются строго с учётом аккредитованных лиц на площадке. Графы Н и I заполняются в том слуучае, если наименование оборудования и/или его технические характеристики отличны от наименования оборудования и технических характеристик, указанных в графах С и D. В графе J отражается комментарий (обоснование) отличия (почему используется иное оборудование и/или технические характеристики)</t>
  </si>
  <si>
    <t>УТВЕРЖДАЮ                                                                                ПРЕДСЕДАТЕЛЬ СК</t>
  </si>
  <si>
    <t xml:space="preserve">Сроки проведения </t>
  </si>
  <si>
    <t>Место проведения</t>
  </si>
  <si>
    <t>НАИМЕНОВАНИЕ КОМПЕТЕНЦИИ</t>
  </si>
  <si>
    <t xml:space="preserve">                             ФИО                                                   подпись</t>
  </si>
  <si>
    <t>Главный эксперт</t>
  </si>
  <si>
    <t>Технический эксперт</t>
  </si>
  <si>
    <r>
      <rPr>
        <sz val="12"/>
        <color rgb="FFFF0000"/>
        <rFont val="Times New Roman"/>
        <family val="1"/>
        <charset val="204"/>
      </rPr>
      <t>Рассмотрено /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rgb="FF00B050"/>
        <rFont val="Times New Roman"/>
        <family val="1"/>
        <charset val="204"/>
      </rPr>
      <t>Согласовано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Советом компетенции                                                                                                                                                                                                                                                                                                                                                   дата согласования</t>
    </r>
  </si>
  <si>
    <t>Количество экспертов (в том числе с главным экспертом)</t>
  </si>
  <si>
    <t>Количество конкурсантов (команд)</t>
  </si>
  <si>
    <t>Количество рабочих мест</t>
  </si>
  <si>
    <t>Общая площадь застройки компетенции</t>
  </si>
  <si>
    <t>РАБОЧАЯ ПЛОЩАДКА КОНКУРСАНТОВ</t>
  </si>
  <si>
    <t>ОСНОВНОЕ ОБОРУДОВАНИЕ  (НА 1 КОНКУРСАНТА \ КОМАНДУ)</t>
  </si>
  <si>
    <t>Вариативная часть для РЧ</t>
  </si>
  <si>
    <t>№</t>
  </si>
  <si>
    <t>Наименование позиции</t>
  </si>
  <si>
    <t xml:space="preserve">Технические характеристики </t>
  </si>
  <si>
    <t>Ед. измерения</t>
  </si>
  <si>
    <t>Кол-во на 1 РМ</t>
  </si>
  <si>
    <t>Кол-во общее</t>
  </si>
  <si>
    <t>Технические характеристики</t>
  </si>
  <si>
    <t>Комментарий/обоснование</t>
  </si>
  <si>
    <r>
      <t xml:space="preserve">ВСПОМАГАТЕЛЬНОЕ ОБОРУДОВАНИЕ </t>
    </r>
    <r>
      <rPr>
        <sz val="10"/>
        <rFont val="Times New Roman"/>
        <family val="1"/>
        <charset val="204"/>
      </rPr>
      <t>(НА 1 КОНКУРСАНТА \ КОМАНДУ)</t>
    </r>
  </si>
  <si>
    <t>ПРОГРАММНОЕ ОБЕСПЕЧЕНИЕ (НА 1 КОНКУРСАНТА \ КОМАНДУ)</t>
  </si>
  <si>
    <t xml:space="preserve"> Тех. описание позиции</t>
  </si>
  <si>
    <t>МЕБЕЛЬ И ФУРНИТУРА (НА 1 КОНКУРСАНТА \ КОМАНДУ)</t>
  </si>
  <si>
    <t>Кол-во    1 РМ</t>
  </si>
  <si>
    <t>НЕ ПРИМЕНИМО</t>
  </si>
  <si>
    <t>РАСХОДНЫЕ МАТЕРИАЛЫ (НА 1 КОНКУРСАНТА \ КОМАНДУ)</t>
  </si>
  <si>
    <t xml:space="preserve"> Вариативная часть для РЧ</t>
  </si>
  <si>
    <t>СРЕДСТВА ИНДИВИДУАЛЬНОЙ ЗАЩИТЫ (НА 1 КОНКУРСАНТА \ КОМАНДУ)</t>
  </si>
  <si>
    <t>Кол-во            1 РМ</t>
  </si>
  <si>
    <t>ДОПОЛНИТЕЛЬНЫЕ ТРЕБОВАНИЯ К ОБЕСПЕЧЕНИЮ КОНКУРСНЫХ ПЛОЩАДОК КОМАНД (КОММУНИКАЦИИ, ПОДКЛЮЧЕНИЯ, ОСВЕЩЕНИЕ И Т.П.)</t>
  </si>
  <si>
    <t>Требование (описание)</t>
  </si>
  <si>
    <t>Комментарий</t>
  </si>
  <si>
    <t>ОБЩАЯ РАБОЧАЯ ПЛОЩАДКА КОНКУРСАНТОВ</t>
  </si>
  <si>
    <t>ОБОРУДОВАНИЕ И ИНСТРУМЕНТЫ (НА ВСЕХ КОНКУРСАНТОВ \ КОМАНД)</t>
  </si>
  <si>
    <t>Кол-во</t>
  </si>
  <si>
    <t>МЕБЕЛЬ И ФУРНИТУРА (НА ВСЕХ КОНКУРСАНТОВ \ КОМАНД)</t>
  </si>
  <si>
    <t>РАСХОДНЫЕ МАТЕРИАЛЫ (НА ВСЕХ КОНКУРСАНТОВ \ КОМАНД)</t>
  </si>
  <si>
    <t>СРЕДСТВА ИНДИВИДУАЛЬНОЙ ЗАЩИТЫ (НА ВСЕХ КОНКУРСАНТОВ \ КОМАНД)</t>
  </si>
  <si>
    <t>ДОПОЛНИТЕЛЬНЫЕ ТРЕБОВАНИЯ К ОБЕСПЕЧЕНИЮ ОБЩЕЙ РАБОЧЕЙ ПЛОЩАДКЕ КОНКУРСАНТОВ (КОММУНИКАЦИИ, ПОДКЛЮЧЕНИЯ, ОСВЕЩЕНИЕ И Т.П.)</t>
  </si>
  <si>
    <t>БРИФИНГ-ЗОНА</t>
  </si>
  <si>
    <t>ОБОРУДОВАНИЕ И ИНСТРУМЕНТЫ (НА ВСЕХ КОНКУРСАНТОВ, ЭКСПЕРТОВ)</t>
  </si>
  <si>
    <t>МЕБЕЛЬ И ФУРНИТУРА (НА ВСЕХ КОНКУРСАНТОВ, ЭКСПЕРТОВ)</t>
  </si>
  <si>
    <t>ДОПОЛНИТЕЛЬНЫЕ ТРЕБОВАНИЯ К ОБЕСПЕЧЕНИЮ БРИФИНГ-ЗОНЫ (КОММУНИКАЦИИ, ПОДКЛЮЧЕНИЯ, ОСВЕЩЕНИЕ И Т.П.)</t>
  </si>
  <si>
    <t>ОБОРУДОВАНИЕ И ИНСТРУМЕНТЫ (НА ВСЕХ ЭКСПЕРТОВ)</t>
  </si>
  <si>
    <t>МЕБЕЛЬ И ФУРНИТУРА (НА ВСЕХ ЭКСПЕРТОВ)</t>
  </si>
  <si>
    <t>ДОПОЛНИТЕЛЬНЫЕ ТРЕБОВАНИЯ К ОБЕСПЕЧЕНИЮ КОМНАТЫ ЭКСПЕРТОВ (КОММУНИКАЦИИ, ПОДКЛЮЧЕНИЯ, ОСВЕЩЕНИЕ И Т.П.)</t>
  </si>
  <si>
    <t>КОМНАТА ГЛАВНОГО ЭКСПЕРТА</t>
  </si>
  <si>
    <t>ОБОРУДОВАНИЕ И ИНСТРУМЕНТЫ (ДЛЯ ГЭ)</t>
  </si>
  <si>
    <t>МЕБЕЛЬ И ФУРНИТУРА (ДЛЯ ГЭ)</t>
  </si>
  <si>
    <t>ДОПОЛНИТЕЛЬНЫЕ ТРЕБОВАНИЯ К ОБЕСПЕЧЕНИЮ КОМНАТЫ ГЛАВНОГО ЭКСПЕРТА (КОММУНИКАЦИИ, ПОДКЛЮЧЕНИЯ, ОСВЕЩЕНИЕ И Т.П.)</t>
  </si>
  <si>
    <t>КОМНАТА КОНКУРСАНТОВ</t>
  </si>
  <si>
    <t>ОБОРУДОВАНИЕ И ИНСТРУМЕНТЫ  (НА ВСЕХ КОНКУРСАНТОВ)</t>
  </si>
  <si>
    <t>МЕБЕЛЬ И ФУРНИТУРА (НА ВСЕХ КОНКУРСАНТОВ)</t>
  </si>
  <si>
    <t>ДОПОЛНИТЕЛЬНЫЕ ТРЕБОВАНИЯ К ОБЕСПЕЧЕНИЮ КОМНАТЫ КОНКУРСАНТОВ (КОММУНИКАЦИИ, ПОДКЛЮЧЕНИЯ, ОСВЕЩЕНИЕ И Т.П.)</t>
  </si>
  <si>
    <t>КАНЦЕЛЯРИЯ НА КОМПЕТЕНЦИЮ (НА ВСЕХ КОНКУРСАНТОВ,  ЭКСПЕРТОВ)</t>
  </si>
  <si>
    <t>"ТУЛБОКС" РЕКОМЕНДОВАННЫЙ ИНСТРУМЕНТ И ПРИНАДЛЕЖНОСТИ, КОТОРЫЕ ДОЛЖНА ПРИВЕЗТИ С СОБОЙ КОМАНДА (если применимо)</t>
  </si>
  <si>
    <t>НА 1 КОНКУРСАНТА \ КОМАНДУ</t>
  </si>
  <si>
    <t>Главный Эксперт чемпионата</t>
  </si>
  <si>
    <t xml:space="preserve">                       (ФИО)</t>
  </si>
  <si>
    <t xml:space="preserve">      (подпись)                     (дата)</t>
  </si>
  <si>
    <t xml:space="preserve">Технический администратор площадки </t>
  </si>
  <si>
    <t xml:space="preserve">                   (ФИО)</t>
  </si>
  <si>
    <t xml:space="preserve">      (подпись)                 (дата)</t>
  </si>
  <si>
    <t>Модуль А -   Подготовка беспилотного летательного аппарата к выполнению аэрофотосъемки.</t>
  </si>
  <si>
    <t>Модуль Б - Обработка и анализ данных, полученных с помощью беспилотного летательного аппарата.</t>
  </si>
  <si>
    <t>Модуль В - Получение, обработка и анализ данных на интернет-платформе.</t>
  </si>
  <si>
    <t>Модуль Г - Оперативное планирование работ, план-фактный анализ выполнения работ.</t>
  </si>
  <si>
    <t>Модуль Д - Подготовка агрегата к выполнению работ по защите растений.</t>
  </si>
  <si>
    <t>Федеральный государственный образовательный стандарт среднего профессионального образования по специальности 35.02.05 Агрономия (утв. приказом Министерства образования и науки РФ от 7 мая 2014 г. N 454)</t>
  </si>
  <si>
    <t xml:space="preserve">Федеральный государственный образовательный стандарт
среднего профессионального образования по специальности 25.02.08
Эксплуатация беспилотных авиационных систем (утв. приказом Министерства образования и науки РФ от 9 декабря 2016 г. № 1549)
</t>
  </si>
  <si>
    <t xml:space="preserve">Профстандарт: 17.071 Код А/01.3 </t>
  </si>
  <si>
    <t>Подготовка к полетам беспилотных авиационных систем, включающих в себя одно или несколько беспилотных воздушных судов с максимальной взлетной массой 30 килограммов и менее</t>
  </si>
  <si>
    <t>Летная эксплуатация беспилотных авиационных систем, включающих в себя одно или несколько беспилотных воздушных судов с максимальной взлетной массой 30 килограммов и менее</t>
  </si>
  <si>
    <t>Подбор и подготовка картографического материала</t>
  </si>
  <si>
    <t>Ознакомление с ограничениями в районе выполнения полета по маршруту (трассе)</t>
  </si>
  <si>
    <t>Подбор стартово-посадочной площадки</t>
  </si>
  <si>
    <t>Оценка метеорологической, орнитологической и аэронавигационной обстановки в районе выполнения полетов беспилотного воздушного судна</t>
  </si>
  <si>
    <t>Нанесение маршрута полета на карту</t>
  </si>
  <si>
    <t>Расчет аэронавигационных элементов полета</t>
  </si>
  <si>
    <t>Подготовка плана полета и представление его соответствующему органу единой системы организации воздушного движения</t>
  </si>
  <si>
    <t>Подготовка программы полета и ее загрузка в бортовой навигационный комплекс (автопилот) беспилотного воздушного судна</t>
  </si>
  <si>
    <t>Подготовка полетной документации</t>
  </si>
  <si>
    <t>Читать аэронавигационные материалы</t>
  </si>
  <si>
    <t>Анализировать метеорологическую, орнитологическую и аэронавигационную обстановку</t>
  </si>
  <si>
    <t>Использовать специальное программное обеспечение для составления программы полета и ввода ее в бортовой навигационный комплекс (автопилот) беспилотного воздушного судна</t>
  </si>
  <si>
    <t>Выполнять аэронавигационные расчеты</t>
  </si>
  <si>
    <t>Составлять полетное задание и план полета</t>
  </si>
  <si>
    <t>Оценивать техническое состояние и готовность к использованию беспилотных авиационных систем</t>
  </si>
  <si>
    <t>Оформлять полетную и техническую документацию</t>
  </si>
  <si>
    <t>Правила и порядок, установленные воздушным законодательством Российской Федерации для получения разрешения на использование воздушного пространства, в том числе при выполнении полетов над населенными пунктами, при выполнении авиационных работ</t>
  </si>
  <si>
    <t>Нормативные правовые акты об установлении запретных зон и зон ограничения полетов; порядок получения информации о запретных зонах и зонах ограничения полетов</t>
  </si>
  <si>
    <t>Нормативные правовые акты, регламентирующие организацию и выполнение полетов беспилотных воздушных судов</t>
  </si>
  <si>
    <t>Порядок организации и выполнения полетов беспилотным воздушным судном в сегрегированном воздушном пространстве</t>
  </si>
  <si>
    <t>Основы воздушной навигации, аэродинамики и метеорологии в объеме, необходимом для подготовки и выполнения полета беспилотным воздушным судном</t>
  </si>
  <si>
    <t>Требования эксплуатационной документации</t>
  </si>
  <si>
    <t>Летно-технические характеристики беспилотной авиационной системы и влияние на них эксплуатационных факторов</t>
  </si>
  <si>
    <t>Порядок планирования полета беспилотного воздушного судна и построения маршрута полета</t>
  </si>
  <si>
    <t>Правила подготовки плана полетов и порядок его подачи органу единой системы организации воздушного движения</t>
  </si>
  <si>
    <t>Контроль процесса развития растений в течение вегетации</t>
  </si>
  <si>
    <t>Выполнение работ в рамках разработанных технологий возделывания сельскохозяйственных культур</t>
  </si>
  <si>
    <t>Техническая эксплуатация сельскохозяйственной техники</t>
  </si>
  <si>
    <t>Ввод в эксплуатацию новой сельскохозяйственной техники</t>
  </si>
  <si>
    <t>Составление программы контроля развития растений в течение вегетации</t>
  </si>
  <si>
    <t>Установление календарных сроков проведения технологических операций на основе определения фенологических фаз развития растений</t>
  </si>
  <si>
    <t>Оценка состояния сельскохозяйственных культур, в том числе в стрессовых условиях, для определения мероприятий по повышению их устойчивости</t>
  </si>
  <si>
    <t>Определение видового состава сорных растений и степени засоренности посевов, запаса семян сорных растений в почве с целью совершенствования системы зашиты растений от сорняков</t>
  </si>
  <si>
    <t>Определение видового состава вредителей, плотности их популяций, вредоносности и степени повреждения растений с целью совершенствования системы зашиты растений от вредителей</t>
  </si>
  <si>
    <t>Проведение диагностики болезней растений, определения степени развития болезней и их распространенности с целью совершенствования системы зашиты растений от болезней</t>
  </si>
  <si>
    <t>Проведение комплексной (почвенной и растительной) диагностики питания растений с целью совершенствования системы применения удобрений</t>
  </si>
  <si>
    <t>Контроль условий произрастания растений в защищенном грунте</t>
  </si>
  <si>
    <t>Проведение обработки и анализа результатов, полученных в ходе контроля развития растений в течение вегетации</t>
  </si>
  <si>
    <t>Разработка предложений по совершенствованию технологических процессов в растениеводстве на основе анализа результатов контроля развития культур</t>
  </si>
  <si>
    <t xml:space="preserve">Пользоваться специализированными электронными информационными ресурсами и геоинформационными системами при планировании и проведении контроля развития растений </t>
  </si>
  <si>
    <t>Выбирать методы контроля состояния сельскохозяйственных культур, фитосанитарного состояния посевов, состояния почв</t>
  </si>
  <si>
    <t>Определять оптимальные сроки и масштабы контроля процесса развития растений в течение вегетации</t>
  </si>
  <si>
    <t>Определять фенологические фазы развития растений на основе анализа их морфологических признаков</t>
  </si>
  <si>
    <t xml:space="preserve">Производить анализ готовности сельскохозяйственных культур к уборке </t>
  </si>
  <si>
    <t xml:space="preserve">Определять урожайность сельскохозяйственных культур перед уборкой для планирования уборочной компании </t>
  </si>
  <si>
    <t xml:space="preserve">Использовать качественные и количественные методы оценки состояния посевов </t>
  </si>
  <si>
    <t>Идентифицировать группы и виды культурных и сорных растений по их строению и внешним признакам</t>
  </si>
  <si>
    <t>Определять степень засоренности посевов глазомерным (визуальным) и количественным методом</t>
  </si>
  <si>
    <t>Идентифицировать поражения сельскохозяйственных культур вредителями и болезнями</t>
  </si>
  <si>
    <t>Правила работы со специализированными электронными информационными ресурсами и геоинформационными системами, используемыми при планировании и проведении контроля развития растений</t>
  </si>
  <si>
    <t>Фенологические фазы развития растений и морфологические признаки растений в различные фазы развития</t>
  </si>
  <si>
    <t>Методика фенологических наблюдений за растениями</t>
  </si>
  <si>
    <t>Фазы развития растений, в которые производится уборка</t>
  </si>
  <si>
    <t>Биологические особенности сельскохозяйственных культур при созревании</t>
  </si>
  <si>
    <t>Методы определения готовности культур к уборке</t>
  </si>
  <si>
    <t>Визуальные и количественные методы определения общего состояния посевов, полевой всхожести, густоты стояния, перезимовки озимых и многолетних культур</t>
  </si>
  <si>
    <t>Методы оценки состояния посевов с использованием дистанционного зондирования и беспилотных летательных аппаратов</t>
  </si>
  <si>
    <t>Правила использования спутниковых и наземных систем навигации, дистанционного зондирования и технических средств для геопозиционирования при проведении контроля развития растений</t>
  </si>
  <si>
    <t>Правила использования автоматизированных средств контроля микроклимата при выращивании растений в защищенном грунте</t>
  </si>
  <si>
    <r>
      <t>Профстандарт: 13.017 код</t>
    </r>
    <r>
      <rPr>
        <b/>
        <sz val="12"/>
        <color rgb="FFFF0000"/>
        <rFont val="Times New Roman"/>
        <family val="1"/>
        <charset val="204"/>
      </rPr>
      <t xml:space="preserve"> A/02.5</t>
    </r>
  </si>
  <si>
    <r>
      <t>Профстандарт:  13.001 код</t>
    </r>
    <r>
      <rPr>
        <b/>
        <sz val="12"/>
        <color rgb="FFFF0000"/>
        <rFont val="Times New Roman"/>
        <family val="1"/>
        <charset val="204"/>
      </rPr>
      <t xml:space="preserve"> С/01.5 5</t>
    </r>
  </si>
  <si>
    <t xml:space="preserve">Проверка комплектности изделия (сельскохозяйственной техники и оборудования) и технической документации, поставляемой с сельскохозяйственной техникой </t>
  </si>
  <si>
    <t xml:space="preserve">Выполнение распаковки, расконсервации сельскохозяйственной техники и ее составных частей </t>
  </si>
  <si>
    <t>Выполнение работ по монтажу и сборке новой сельскохозяйственной техники в соответствии с эксплуатационными документами</t>
  </si>
  <si>
    <t>Заправка сельскохозяйственной техники топливом, смазочными материалами и жидкостями</t>
  </si>
  <si>
    <t>Выполнение пуска (апробирование), регулирования, комплексного апробирования сельскохозяйственной техники в соответствии с эксплуатационными документами</t>
  </si>
  <si>
    <t>Эксплуатационная обкатка сельскохозяйственной техники в режимах, указанных в эксплуатационных документах</t>
  </si>
  <si>
    <t xml:space="preserve">Оформление документов о приемке, обкатке сельскохозяйственной техники </t>
  </si>
  <si>
    <t xml:space="preserve">Читать чертежи узлов и деталей сельскохозяйственной техники </t>
  </si>
  <si>
    <t xml:space="preserve">Пользоваться инструментами и оборудованием, необходимыми для выполнения работ по вводу в эксплуатацию новой сельскохозяйственной техники </t>
  </si>
  <si>
    <t>Приводить составные части изделия в рабочее положение в различных режимах работы</t>
  </si>
  <si>
    <t xml:space="preserve">Агрегатировать вводимую в эксплуатацию технику с энергетическими средствами </t>
  </si>
  <si>
    <t xml:space="preserve">Управлять вводимой в эксплуатацию сельскохозяйственной техникой в соответствии с инструкциями по ее эксплуатации </t>
  </si>
  <si>
    <t>Осуществлять проверку работоспособности и настройку инструмента, оборудования, сельскохозяйственной техники</t>
  </si>
  <si>
    <t>Применять средства индивидуальной защиты при проведении работ по вводу сельскохозяйственной техники в эксплуатацию</t>
  </si>
  <si>
    <t>Основные типы сельскохозяйственной техники, области ее применения</t>
  </si>
  <si>
    <t>Технические характеристики, конструктивные особенности, назначение, режимы работы и правила эксплуатации сельскохозяйственной техники</t>
  </si>
  <si>
    <t>Состав технической документации, поставляемой с сельскохозяйственной техникой, и требования к документации</t>
  </si>
  <si>
    <t>Нормативно-техническая документация по эксплуатации сельскохозяйственной техники</t>
  </si>
  <si>
    <t>Единая система конструкторской документации</t>
  </si>
  <si>
    <t>Назначение и порядок использования расходных, горюче-смазочных материалов и специальных жидкостей при вводе сельскохозяйственной техники в эксплуатацию</t>
  </si>
  <si>
    <t>Правила эксплуатации специального оборудования, инструментов при вводе сельскохозяйственной техники в эксплуатацию</t>
  </si>
  <si>
    <t>Порядок расконсервации новой сельскохозяйственной техники</t>
  </si>
  <si>
    <t>Федеральный государственный образовательный стандарт среднего профессионального образования по специальности 35.02.16 Эксплуатация и ремонт сельскохозяйственной техники и оборудования (утв. приказом Министерства образования и науки РФ от 9 декабря 2016 г.</t>
  </si>
  <si>
    <t>Мероприятие</t>
  </si>
  <si>
    <t>Номер компетенции</t>
  </si>
  <si>
    <t>Наименование компетенции</t>
  </si>
  <si>
    <t>Наименование квалификации</t>
  </si>
  <si>
    <t>неактуально</t>
  </si>
  <si>
    <t>Шифр КОД</t>
  </si>
  <si>
    <t>Код</t>
  </si>
  <si>
    <t>Подкритерий</t>
  </si>
  <si>
    <t>Тип аспекта</t>
  </si>
  <si>
    <t>Аспект</t>
  </si>
  <si>
    <t>Судейский балл</t>
  </si>
  <si>
    <t>Методика проверки аспекта</t>
  </si>
  <si>
    <t>Требование или номинальный размер</t>
  </si>
  <si>
    <t>Проф. задача</t>
  </si>
  <si>
    <t>Макс. балл</t>
  </si>
  <si>
    <t>А</t>
  </si>
  <si>
    <t>Цифровое земледелие</t>
  </si>
  <si>
    <t>Подготовка беспилотного летательного аппарата к выполнению аэрофотосъемки</t>
  </si>
  <si>
    <t>Сборка БПЛА, обнаружение и устранение неисправностей</t>
  </si>
  <si>
    <t>Настройка программного обеспечения. Подключения БПЛА</t>
  </si>
  <si>
    <t/>
  </si>
  <si>
    <t>O</t>
  </si>
  <si>
    <t>Грамотно организовал стартовую площадку</t>
  </si>
  <si>
    <t>Надежно установил на расскладную подставку</t>
  </si>
  <si>
    <t>Отжал защелку</t>
  </si>
  <si>
    <t>Снял крышку фюзеляжа</t>
  </si>
  <si>
    <t>Извлек из гнезда ложемента соединительные штыри 610 мм</t>
  </si>
  <si>
    <t>Установил соединительные штыри в отверстия фюзеляжа</t>
  </si>
  <si>
    <t>Установил консоли крыльев на соединительные штыри</t>
  </si>
  <si>
    <t>Подключил разъемы к соответствующим гнездам</t>
  </si>
  <si>
    <t>Вставил средние и коротние соединительные штыри в отверстия консоли крыльев</t>
  </si>
  <si>
    <t>Правильно установили кили</t>
  </si>
  <si>
    <t>До упора установил законцовки крыльев</t>
  </si>
  <si>
    <t>Правильно застегнул крылья резиновыми фиксаторами</t>
  </si>
  <si>
    <t>Правильно закрыл крышку фюзеляжа</t>
  </si>
  <si>
    <t>Извлек детали пусковой установки из транспортной сумки</t>
  </si>
  <si>
    <t>Разложил опорные стойки с поправкой на ветер</t>
  </si>
  <si>
    <t>Правильно соединил все части пусковой установки</t>
  </si>
  <si>
    <t>Вставил фиксирующие штифты в отверстия в соединении средней и задней части ПУ</t>
  </si>
  <si>
    <t>Вставил предохранительный штифт в пуской механизм</t>
  </si>
  <si>
    <t>Правильно установил жгуты на ПУ</t>
  </si>
  <si>
    <t>Проверил состояние купола парашюта</t>
  </si>
  <si>
    <t>Проверил состояние строп</t>
  </si>
  <si>
    <t>Правильно осуществил укладку парашюта</t>
  </si>
  <si>
    <t>Правильно зацепил и уложил парашют в фюзеляж</t>
  </si>
  <si>
    <t>Соблюдал последовательность сборки БПЛА</t>
  </si>
  <si>
    <t>Соблюдал ТБ</t>
  </si>
  <si>
    <t>Упаковал защитные накладки в кейс</t>
  </si>
  <si>
    <t>Закрыл кейс на зацепы и поставил в исходное место</t>
  </si>
  <si>
    <t>Использовал при выполнении задания инструкцию</t>
  </si>
  <si>
    <t>Развернул наземную станцию</t>
  </si>
  <si>
    <t>Подключил модем к наземной станции</t>
  </si>
  <si>
    <t>Вставил АКБ в аккумуляторный отсек с легким движением до фиксации</t>
  </si>
  <si>
    <t>Настроил дату и время фотоаппарата</t>
  </si>
  <si>
    <t>Проверил формат настройки фотоаппарата</t>
  </si>
  <si>
    <t>Проверил объектив фотоаппаратов на загрязнение</t>
  </si>
  <si>
    <t>Отформатировал флешкарты на фотоаппартах</t>
  </si>
  <si>
    <t>Запустил MDM Disp.</t>
  </si>
  <si>
    <t>Запустил NelTopology</t>
  </si>
  <si>
    <t>Обнаружил НСУ</t>
  </si>
  <si>
    <t>Обнаружил БПЛА</t>
  </si>
  <si>
    <t>Подключил БПЛА по радиосигналу к НСУ</t>
  </si>
  <si>
    <t>Проверил качество связи по RSSI</t>
  </si>
  <si>
    <t>Создание сценариев пилотирования БПЛА</t>
  </si>
  <si>
    <t>Запустил программу геоскан планер</t>
  </si>
  <si>
    <t>Приступил к созданию нового проекта</t>
  </si>
  <si>
    <t>Задал имя проекта</t>
  </si>
  <si>
    <t>Задал высоту полёта</t>
  </si>
  <si>
    <t>Задал параметры продольного перекрытия</t>
  </si>
  <si>
    <t>Задал параметры поперечного перекрытия</t>
  </si>
  <si>
    <t>Указал модель БПЛА</t>
  </si>
  <si>
    <t>Указал модель фотоаппарата</t>
  </si>
  <si>
    <t>Выбрал вкладку полёт - Подключить БПЛА - поиск</t>
  </si>
  <si>
    <t>Проверил вкладку порт "2"</t>
  </si>
  <si>
    <t>Соединился с Бортом</t>
  </si>
  <si>
    <t>Задал точку ожидания</t>
  </si>
  <si>
    <t>Поставил галочку "Измерение ветра"</t>
  </si>
  <si>
    <t>По координатам создал площадную аэрофотосъёмку</t>
  </si>
  <si>
    <t>Зафиксировал полезную площадь участка аэрофотосъёмки.</t>
  </si>
  <si>
    <t>Задал точку посадки с поправкой на ветер</t>
  </si>
  <si>
    <t>Оценил полетное задание</t>
  </si>
  <si>
    <t>A4</t>
  </si>
  <si>
    <t>Провести предстартовую подготовку к полету</t>
  </si>
  <si>
    <t>Запустил мастер предстартовой подготовки</t>
  </si>
  <si>
    <t>Удалил паспорта фотографий</t>
  </si>
  <si>
    <t>Выполнил все пункты согласно программы мастер предстартовой подготовки</t>
  </si>
  <si>
    <t>Убедился что вращению лопастей ничего не мешает</t>
  </si>
  <si>
    <t>Перевел БПЛА в режим катапульта</t>
  </si>
  <si>
    <t>Вытащил предахранительную шпильку курка запуска ПУ</t>
  </si>
  <si>
    <t>Получил разрешение на старт (полёт)</t>
  </si>
  <si>
    <t>Произвёл старт</t>
  </si>
  <si>
    <t>Отключил БПЛА от проекта</t>
  </si>
  <si>
    <t>Отключил правильно АКБ</t>
  </si>
  <si>
    <t>Привёл Борт и НСУ в транспортное положение</t>
  </si>
  <si>
    <t>Все необходимые инструменты, оборудование находятся в в зоне выполнения задания, с соблюдением ТБ, отсутствие в рабочей зоне ненужных предметов. Падения деталей и крепежа не наблюдалось</t>
  </si>
  <si>
    <t>Инструкция по эксплуатации</t>
  </si>
  <si>
    <t>Интрукция по ТБ</t>
  </si>
  <si>
    <t>Проведена проверка всех систем. Неисправности обнаружены</t>
  </si>
  <si>
    <t>С разрешения эксперта</t>
  </si>
  <si>
    <t>Инструкция по управлению НСУ</t>
  </si>
  <si>
    <t>Б</t>
  </si>
  <si>
    <t>Обработка и анализ данных, полученных с помощью беспилотного летательного аппарата</t>
  </si>
  <si>
    <t>Обработка аэрофотоснимков полученных с помощью БПЛА и создание карт-предписаний на основе NDVI</t>
  </si>
  <si>
    <t>Открыл Sputnik Agro</t>
  </si>
  <si>
    <t>Создал новый проект</t>
  </si>
  <si>
    <t>Импортировал файл привязки</t>
  </si>
  <si>
    <t>Выбрал RGB и NDVI</t>
  </si>
  <si>
    <t>Выделил область на калибровочной пластине</t>
  </si>
  <si>
    <t>Произвел RAW конвертацию</t>
  </si>
  <si>
    <t>Анализ рельефа местности для определения стратегии обработки  почв и планирования почвозащитных мероприятий</t>
  </si>
  <si>
    <t>Открыл программу Метошейп - создал новый проект</t>
  </si>
  <si>
    <t>Загрузил RGB снимки</t>
  </si>
  <si>
    <t>Произвеёл импорт превязку снимков wgs-84</t>
  </si>
  <si>
    <t>Выравнил аэроснимки (обработка - выравнить фотографии - общая преселекция</t>
  </si>
  <si>
    <t>Постороил плотное облако точек</t>
  </si>
  <si>
    <t>Построил карту высот</t>
  </si>
  <si>
    <t>Изменил пути к фотографиям</t>
  </si>
  <si>
    <t>Построил ортофотоплан видимого спектра</t>
  </si>
  <si>
    <t xml:space="preserve">Построил мультиспектральтный ортофотоплан </t>
  </si>
  <si>
    <t>Экспортировал ортофотопланы в Sputnik Agro</t>
  </si>
  <si>
    <t>Экспортировал карту ЦММ</t>
  </si>
  <si>
    <t>Улудшил точность, за счет опитимизации камер</t>
  </si>
  <si>
    <t>Отобразить как NDVI</t>
  </si>
  <si>
    <t>Выделил контур поля</t>
  </si>
  <si>
    <t>Произвел расчет характеристик NDVI</t>
  </si>
  <si>
    <t>Задал параметры обработки</t>
  </si>
  <si>
    <t>Задал размер ячейки согласно КЗ</t>
  </si>
  <si>
    <t>Построил расчет сетки NDVI</t>
  </si>
  <si>
    <t>Обработал границу поля</t>
  </si>
  <si>
    <t>Разбил по классам</t>
  </si>
  <si>
    <t>Карта высот построенна коректно</t>
  </si>
  <si>
    <t>Построить моделирование водных стоков</t>
  </si>
  <si>
    <t>Рассчитать карту уклонов</t>
  </si>
  <si>
    <t>Построение ортофотоплана произведено в соответствии с конкурсным заданием</t>
  </si>
  <si>
    <t>Наличие ортофотоплана, ЦММ, .shp файлов в папке участников</t>
  </si>
  <si>
    <t>Соблюдена технологическая последовательность при выполнении задания</t>
  </si>
  <si>
    <t>По завершению работы удалил промежуточные данные</t>
  </si>
  <si>
    <t>Соблюдал технику безопасности при работе на ПК</t>
  </si>
  <si>
    <t>Составить отчет о проделанной работе со скринами программы</t>
  </si>
  <si>
    <t>Отобраны снимки соответственно контуру поля  по КЗ. Снимки обработаны с соблюдением технологии программы  Agisoft Metashape</t>
  </si>
  <si>
    <t>Учтены все гео-особенности местности</t>
  </si>
  <si>
    <t>Файл имеет название, сохранен в нужном формате</t>
  </si>
  <si>
    <t>Для отдельных полигонов определены скорость и высота навесного оборудования</t>
  </si>
  <si>
    <t>Дано описание рельефа актуальное для проведения работ на данном поле</t>
  </si>
  <si>
    <t>Согласно инструкции по выполнению задания</t>
  </si>
  <si>
    <t>Зоны растительности выделены в соответствии с имеющимися классами</t>
  </si>
  <si>
    <t>Полигоны поделены по классам растительности согласно КЗ</t>
  </si>
  <si>
    <t>Расчет произведен согласно агрономическим нормам. Учтены нормы обработки на границах поля</t>
  </si>
  <si>
    <t>Проверка проведена</t>
  </si>
  <si>
    <t>Отчет имеет название, сохранен в нужном формате</t>
  </si>
  <si>
    <t>Технология выполнения работ не нарушалась</t>
  </si>
  <si>
    <t>Инструкции использованы не более 1 раза</t>
  </si>
  <si>
    <t>Нарушений ТБ и ОТ допущено не было</t>
  </si>
  <si>
    <t>Согласно ТБ</t>
  </si>
  <si>
    <t>отчет должен содержать все выполненные этапы</t>
  </si>
  <si>
    <t>Работы  с ГИС: создание  цифровой модели поля</t>
  </si>
  <si>
    <t>Найти поле согласно предписанию в Гугл планета земля</t>
  </si>
  <si>
    <t>Грамотное использование актуальной программы</t>
  </si>
  <si>
    <t>Фиксация контура  заданного  поля</t>
  </si>
  <si>
    <t>Определение и фиксация границ внутренних препятствий в контуре  поля, приближенная к заданной площади</t>
  </si>
  <si>
    <t>Правильно нанес на карту навигационные линии</t>
  </si>
  <si>
    <t>Регистрация файла поля на  платформе «OneSoil»</t>
  </si>
  <si>
    <t>Работы  с агрономическими параметрами</t>
  </si>
  <si>
    <t>Верно заполены нормы внесения удобрения</t>
  </si>
  <si>
    <t>Скачены файлы предписания с нормами</t>
  </si>
  <si>
    <t>Верно заполена норма высева</t>
  </si>
  <si>
    <t>Работа с агрономическими метеоданными</t>
  </si>
  <si>
    <t>Данные о погоде появились с первого раза</t>
  </si>
  <si>
    <t xml:space="preserve">Правильно указал единицы измерения нормы высева </t>
  </si>
  <si>
    <t>Наличие описания по максимальной вегетации</t>
  </si>
  <si>
    <t>В отчете отобразил знание и принцип внесения удобрения.</t>
  </si>
  <si>
    <t>Формирование отчета</t>
  </si>
  <si>
    <t>Наличие оформленых рекомендаций согласно индексу NDVI</t>
  </si>
  <si>
    <t>Наличие отчета на рабочем столе, в рабочей папке КЗ</t>
  </si>
  <si>
    <t>Рациональная организация рабочего места</t>
  </si>
  <si>
    <t>Отчет о эффективных температурах</t>
  </si>
  <si>
    <t>Отчет о накопленных осадках</t>
  </si>
  <si>
    <t>Отчет о вегитации</t>
  </si>
  <si>
    <t>Отчет о заметках и стадии роста</t>
  </si>
  <si>
    <t>Долгосрочные рекомендации</t>
  </si>
  <si>
    <t>Выбран оптимальный набор инструментов при работе в системе</t>
  </si>
  <si>
    <t>Контур поля соответствует шаблону</t>
  </si>
  <si>
    <t>Отклонение от заданной площади не более +, - 5 %</t>
  </si>
  <si>
    <t>Согласно КЗ</t>
  </si>
  <si>
    <t>При регистрации пользователя и поля на платформе инструкции использовались не более 1 раза</t>
  </si>
  <si>
    <t>Наличие письменного отчета</t>
  </si>
  <si>
    <t>В папке участника имеются 2 файла с верной нормой высева</t>
  </si>
  <si>
    <t>Соблюдена технологическая последовательность при выполнении задания.</t>
  </si>
  <si>
    <t>Скрин графиков сохранен в рабочей папке конкурсного задания</t>
  </si>
  <si>
    <t>В отчете описаны конкретные рекомендации</t>
  </si>
  <si>
    <t>Имеет название, сохранен в нужном формате</t>
  </si>
  <si>
    <t>Отсутствие на рабочем столе ненужных предметов. Визуальный порядок на столе во время выполнения КЗ и по окончании.</t>
  </si>
  <si>
    <t>Получение, обработка и анализ данных на интернет платформах OneSoil</t>
  </si>
  <si>
    <t>В</t>
  </si>
  <si>
    <t>Формирование карты работ в Operations Center</t>
  </si>
  <si>
    <t>Произвел вход в MyJohnDeere</t>
  </si>
  <si>
    <t>вход в учетную запись</t>
  </si>
  <si>
    <t>Перешел в раздел Operations Center</t>
  </si>
  <si>
    <t>инструкция по работе с личным кабинетом</t>
  </si>
  <si>
    <t>Показал точные координаты заданного поля</t>
  </si>
  <si>
    <t>При выборе клиента, фермы и поля создал нового клиента</t>
  </si>
  <si>
    <t>В созданное поле добавил внешние границы</t>
  </si>
  <si>
    <t>В созданное поле добавил внутренние границы</t>
  </si>
  <si>
    <t>Задал маршрут движения с указанием ширины колеи</t>
  </si>
  <si>
    <t>При создании поля, границ и маршрута, своевременно задавал имя</t>
  </si>
  <si>
    <t>Создание агротехнических рекомендаций для полевых работ и формирование файла настроек, для отправки на технику</t>
  </si>
  <si>
    <t>Приступил к созданию предписания к навесному оборудованию в Аgrian</t>
  </si>
  <si>
    <t>Правильно выбрал соответствующую организацию</t>
  </si>
  <si>
    <t>Выбрал созданное ранее свой клиент, ферму, поле и границы поля</t>
  </si>
  <si>
    <t>Установил галочку напротив Включить внутренние области</t>
  </si>
  <si>
    <t>Добавил сорт/химикат для пригодного для сева/обработки участка</t>
  </si>
  <si>
    <t>Выбрал соответствующий тип дисплея и правильно задал имя файла</t>
  </si>
  <si>
    <t>Выбрал созданное ранее свое поле</t>
  </si>
  <si>
    <t>Выбрал машину и агрегат в соответствии с заданием</t>
  </si>
  <si>
    <t>В разделе продукты, выбрал созданный им продукт</t>
  </si>
  <si>
    <t>Отправил на технику 2 файла: Настройка и Предписание</t>
  </si>
  <si>
    <t>Подготовка агрегата к выполнению работ по защите растений</t>
  </si>
  <si>
    <t>Проведение ЕТО</t>
  </si>
  <si>
    <t>согласно кз</t>
  </si>
  <si>
    <t>Проверка параметров установки спутниковой антенны на трактор</t>
  </si>
  <si>
    <t>Фиксация в дефектной ведомости информации о проведенных операциях</t>
  </si>
  <si>
    <t>Рациональное использование инструкций при выполнении задания</t>
  </si>
  <si>
    <t>Правильная и рациональная организация рабочего места</t>
  </si>
  <si>
    <t>Соблюдение правил техники безопасности  и охраны труда при работе</t>
  </si>
  <si>
    <t>JDLink™-телеметрия техники</t>
  </si>
  <si>
    <t>Выбрал соответствующую технику</t>
  </si>
  <si>
    <t>Поле распределено на заданные в КЗ зоны</t>
  </si>
  <si>
    <t>Заполнил таблицу телеметрии</t>
  </si>
  <si>
    <t>Соблюдены параметры ввода КЗ</t>
  </si>
  <si>
    <t>Составил грамотный отчет о проделанной работе</t>
  </si>
  <si>
    <t>Соблюдены параметры ввода КЗ. Предписание принято оператором</t>
  </si>
  <si>
    <t>Заполнил таблицу характеристики поля</t>
  </si>
  <si>
    <t>Трансляция выведена на ноутбук и на LED-панель.</t>
  </si>
  <si>
    <t>Заполнил таблицу телеметрии сх машины</t>
  </si>
  <si>
    <t>Оставил порядок на рабочем месте</t>
  </si>
  <si>
    <t>В зоне выполнения задания чисто, инструменты и дополнительное оборудование  на своих местах, ноутбук отключен</t>
  </si>
  <si>
    <t>Г</t>
  </si>
  <si>
    <t>Оперативное планирование работ, план-фактный анализ выполнения работ</t>
  </si>
  <si>
    <t>Анализ выполнения задания  во вкладке площадные обьекты</t>
  </si>
  <si>
    <t>Нашел указанное поле</t>
  </si>
  <si>
    <t>Использовал строку поиск</t>
  </si>
  <si>
    <t>Построил вектор NDVI</t>
  </si>
  <si>
    <t>Использовал правильный слой для NDVI</t>
  </si>
  <si>
    <t>Приступил к созданию файла предписания</t>
  </si>
  <si>
    <t>Своевременно и правильно задал наименование файла</t>
  </si>
  <si>
    <t>Отправил созданный файл на указанную технику</t>
  </si>
  <si>
    <t>Использовал таблицу  кодов не более 2-х раз</t>
  </si>
  <si>
    <t>Перед отправкой файла, предваритольно его записал</t>
  </si>
  <si>
    <t>Присвоил код</t>
  </si>
  <si>
    <t>Анализ выполнения задания  по дифференцированному внесению удобрений. Удаленная диагностика агрегата</t>
  </si>
  <si>
    <t>Выбрал указанное поле в разделе Слои</t>
  </si>
  <si>
    <t>Применил дополнительный стиль содержания обменного калия к выбранному полю</t>
  </si>
  <si>
    <t>В отчете указал среднее значение содержания удобрения</t>
  </si>
  <si>
    <t>Применил дополнительный стиль содержания подвижного фосфора к выбранному полю</t>
  </si>
  <si>
    <t>Применил дополнительный стиль степень кислотности по солевой вытяжке  к выбранному полю</t>
  </si>
  <si>
    <t>Применил дополнительный стиль гумус к выбранному полю</t>
  </si>
  <si>
    <t>Анализ выполнения задания  во вкладке подвижные обьекты</t>
  </si>
  <si>
    <t>В разделе подвижные обьекты выбрал указанную технику</t>
  </si>
  <si>
    <t>Наличее прикрепленых файлов и фото</t>
  </si>
  <si>
    <t>Задал период отслеживания техники</t>
  </si>
  <si>
    <t>В выбранный период, входит необходимая дата</t>
  </si>
  <si>
    <t>Точно указал местоположение техники</t>
  </si>
  <si>
    <t>Погрешность времени +\- 1 минута</t>
  </si>
  <si>
    <t>Анализ выполнения задания  во вкладке аналитического центра</t>
  </si>
  <si>
    <t>В аналитическом центре выбрал указанное поле</t>
  </si>
  <si>
    <t>Показал карту работ плановой глубины вспашки для заданного поля</t>
  </si>
  <si>
    <t>Показал карту работ скорости техники для заданного поля</t>
  </si>
  <si>
    <t>Отчет о проделанной работе</t>
  </si>
  <si>
    <t>Описал каждый пункст задания с приложением фото</t>
  </si>
  <si>
    <t>Порядок на рабочем месте</t>
  </si>
  <si>
    <t>Д</t>
  </si>
  <si>
    <t>Стол</t>
  </si>
  <si>
    <t>переговорный, на металлокаркасе, ЛДСП, светлый, габариты 1200*750*750</t>
  </si>
  <si>
    <t xml:space="preserve">Стул </t>
  </si>
  <si>
    <t>На ножках, без подлокотников, сидение с мягкой обшивкой</t>
  </si>
  <si>
    <t xml:space="preserve">Ultra HD (4K) LED телевизор 65" c WebOS либо аналог, кронштейн перекатной напольный   </t>
  </si>
  <si>
    <t>Сетевой фильтр</t>
  </si>
  <si>
    <t>Сетевой фильтр, длина 1,8 м, 5 розеток</t>
  </si>
  <si>
    <t>шт</t>
  </si>
  <si>
    <t>Вешалка</t>
  </si>
  <si>
    <t>Штанга на колесах, с крючками не менее 6 шт.</t>
  </si>
  <si>
    <t>Шкаф с замком</t>
  </si>
  <si>
    <t>Запираемый шкаф для хранения вещей экспертов</t>
  </si>
  <si>
    <t>Урна для мусора</t>
  </si>
  <si>
    <t>пластик</t>
  </si>
  <si>
    <t>Розетка 220 вольт</t>
  </si>
  <si>
    <t>КОМНАТА ЭКСПЕРТОВ И КОМНАТА ГЛАВНОГО ЭКСПЕРТА</t>
  </si>
  <si>
    <t>переговорный, ЛДСП (Ламинированная плита ДСП), светлый, габариты 1200*750*700</t>
  </si>
  <si>
    <t>Стул</t>
  </si>
  <si>
    <t>винтовой, на колесах, с мягким сидением,с подлокотниками</t>
  </si>
  <si>
    <t>штанга на колесах, с крючками не менее 6 шт..</t>
  </si>
  <si>
    <t>Ноутбук</t>
  </si>
  <si>
    <t>Дисплей не менее 15.6", IPS или аналог, процессор не менее 4 ядер и 4-х потоков 2.6ГГц, оперативная память 8ГБ и выше, жесткий диск SSD не менее 128 Гб., дискретная видеокарта - 2 GB и выше, Bluetooth, Wi-Fi, ПО Windows 10 Pro или аналог</t>
  </si>
  <si>
    <t>Лазерный принтер</t>
  </si>
  <si>
    <t>Лазерное МФУ, черно-белая печать (А4), разрешение 600х600 dpi, не менее 20 стр/мин</t>
  </si>
  <si>
    <t>Розетки 220 вольт</t>
  </si>
  <si>
    <t>к ноутбукам и принтеру</t>
  </si>
  <si>
    <t xml:space="preserve">Кулер </t>
  </si>
  <si>
    <t>с подачей холодной/горячей воды</t>
  </si>
  <si>
    <t>1 шт. возле стола</t>
  </si>
  <si>
    <t>Дисплей не менее 15.6", IPS или аналог, процессор не менее 4 ядер и 4-х потоков 2.6ГГц, оперативная память 8ГБ и выше, жесткий диск SSD не менее 128 Гб., дискретная видеокарта - 2 GB и выше, Bluetooth, Wi-Fi, ПО Windows 10 Pro либо аналог</t>
  </si>
  <si>
    <t>Флэш-накопитель</t>
  </si>
  <si>
    <t>32ГБ, USB3.0</t>
  </si>
  <si>
    <t>Беспилотная авиационная система</t>
  </si>
  <si>
    <t>Агрогеодезия, продолжительность полета 3 час, макс. высота полета 4000 м., двухчастотный/трехсистемный бортовой GNSS-приемник, аккумуляторная батарея 5S, 32000 mAh. Скоростная фотокамера 42 Мпикс, объектив 35 мм, полноразмерная матрица, центральный затвор. Мультиспектральная камера разрешение матрицы 1,2 Мпикс, формат изображений RAW 12 бит/NIFF, фокусное расстояние объективов 5,5 мм.</t>
  </si>
  <si>
    <t xml:space="preserve">Трактор  </t>
  </si>
  <si>
    <t>Тяговый класс не менее 3. предустановленной системой автоматического вождения и удаленного мониторинга . Двигатель шестицилиндровый дизельный. Приемник/передатчик спутникового сигнала GPS и ГЛОНАС на 252 канала, отслеживающий не менее трех сигналов дифференциальных поправок:   приемник StarFire 6000,Точность сигнала дифференцированных поправок от прохода к проходу  +/- 15 см:  в наличии.
Система автоматического вождения:   John Deere AutoTrac или аналог,  Цветной сенсорный дисплей с диагональю не менее 26 см для отображения, настройки и регулировки параметров трактора:   Дисплей GreenStar 3 2630, Система удаленного доступа (подключения) к монитору и беспроводная передача данных, Система удаленной диагностики и калибровки модулей трактора. Оборудование для онлайн трансляции с 3х точек видеофиксации, установленное в кабине оператора трактора</t>
  </si>
  <si>
    <t>ГИС Спутник Агро</t>
  </si>
  <si>
    <t>для работы с растровыми картами в любом спектральном диапазоне, данными о рельефе и векторными картами. Включает в себя необходимый набор инструментов для решения задач инвентаризации земель, контроля посевов и агротехнических мероприятий, планирования мелиорации и менеджмента рисков. - либо аналог</t>
  </si>
  <si>
    <t>Agisoft Metashape Professional</t>
  </si>
  <si>
    <t>Для обрабатки изображений, получаемых с помощью RGB- или мультиспектральных камер, включая мультикамерные системы, преобразовывать снимки в плотные облака точек, текстурированные полигональные модели, геопривязанные ортофотопланы и цифровые модели рельефа/местности (ЦМР/ЦММ). либо аналог</t>
  </si>
  <si>
    <t>Google Earth</t>
  </si>
  <si>
    <t>интернет-платформа</t>
  </si>
  <si>
    <t>OneSoil</t>
  </si>
  <si>
    <t>Geoscan Planner</t>
  </si>
  <si>
    <t>программа для наземной станции управления</t>
  </si>
  <si>
    <t>MyJohnDeere</t>
  </si>
  <si>
    <t>AG-DATA INTEGRATOR</t>
  </si>
  <si>
    <t>Microsoft Office</t>
  </si>
  <si>
    <t>Microsoft Word либо аналог</t>
  </si>
  <si>
    <t>Противооткатные упоры</t>
  </si>
  <si>
    <t>Для грузовых автомобилей и тракторов</t>
  </si>
  <si>
    <t>Рулетка</t>
  </si>
  <si>
    <t>10 м</t>
  </si>
  <si>
    <t>Перчатки</t>
  </si>
  <si>
    <t>х.б.</t>
  </si>
  <si>
    <t>к каждому рабочему месту</t>
  </si>
  <si>
    <t>к TV панели</t>
  </si>
  <si>
    <t>TV LED smart панель с кронштеном</t>
  </si>
  <si>
    <t>светлый, габариты 1200*750*750</t>
  </si>
  <si>
    <t>Кресло винтовое с подлокотниками, сидение с мягкой обшивкой</t>
  </si>
  <si>
    <t>о</t>
  </si>
  <si>
    <t>Огнетушитель</t>
  </si>
  <si>
    <t>Углекислотный ОУ-1</t>
  </si>
  <si>
    <t>Ручка шариковая</t>
  </si>
  <si>
    <t xml:space="preserve">цвет пасты синий </t>
  </si>
  <si>
    <t xml:space="preserve">Карандаш </t>
  </si>
  <si>
    <t>Карандаш простой</t>
  </si>
  <si>
    <t>Ластик</t>
  </si>
  <si>
    <t xml:space="preserve">Канцелярский </t>
  </si>
  <si>
    <t>Планшет для бумаг</t>
  </si>
  <si>
    <t>пластиковый, размер А4, цвет черный</t>
  </si>
  <si>
    <t>Степлер</t>
  </si>
  <si>
    <t>на усмотрение организаторов</t>
  </si>
  <si>
    <t>Скотч</t>
  </si>
  <si>
    <t>Скрепки канцелярские</t>
  </si>
  <si>
    <t>Бумага</t>
  </si>
  <si>
    <t>Бумага для офисной техники  (A4, 80 г/кв.м, белизна 146% CIE, 500 листов)</t>
  </si>
  <si>
    <t>Файлы</t>
  </si>
  <si>
    <t>Аптечка</t>
  </si>
  <si>
    <t>СОСТАВ:
1 Анальгин, табл. 0,5 №10 1 уп.
2 Ацетилсалициловая кислота, табл. 0,5 №10 1 уп.
3 Гипотермический (охлаждающий) пакет 1 шт.
4 Дротаверина гидрохлорид (но-шпа), табл. 0,04 №10 1 уп.
5 Бинт стерильный 5 м х 10 см или 5 м х 7 см 1 шт.
6 Бинт нестерильный 5 м х 10 см 1 шт.
7 Бинт нестерильный 5 м х 5 см 1 шт.
8 Бинт эластичный трубчатый медицинский нестерильный №1, 3, 6 по 1 шт.
9 Вата нестерильная, 50 г 1 уп.
10 Жгут кровоостанавливающий 1 уп.
11 Бриллиантового зеленого раствор 1%, 10 мл 1 фл.
12 Салфетки стерильные кровоостанавливающие 6 х 10 см №3 или 7 х 10 см №3 1 уп.
13 Лейкопластырь бактерицидный 1,9см x 7,2см 5 уп.
14 Лейкопластырь 1 х 250 см 1 уп.
15 Сульфацил-натрия раствор 20%, 1 мл №2 тюбик-капельница или 5 мл флакон-капельница 1 уп.
16 Перекиси водорода раствор 3%, 40 мл 1 фл.
17 Салфетка стерильная атравматическая антимикробная 6 x 10 см или 7 x 10 см, №1 1 уп.
18 Линимент бальзамический по Вишневскому, 30 г 1 уп.
19 Нитроглицерин 1% раствор в масле, капс. №20 1 уп.
20 Валидол, табл. 0,06 №6 2 уп.
21 Аммиака раствор 10%, 10 мл 1 фл.
22 Уголь активированный, табл. 0,25 №10 2 уп.
23 Корвалол, 15 мл 1 фл.
24 Экстракт валерианы, табл. 0,02 №10 1 уп.
25 Ножницы 1 шт.
26 Диазолин, драже 0,1 №10 1 уп.
27 Термометр максимальный медицинский 1 шт.
28 Перчатки латексные нестерильные 1 пара
29 Футляр для аптечки 1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</si>
</sst>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333333"/>
      <name val="Verdana"/>
      <family val="2"/>
      <charset val="204"/>
    </font>
    <font>
      <u/>
      <sz val="11"/>
      <color theme="10"/>
      <name val="Calibri"/>
      <family val="2"/>
      <scheme val="minor"/>
    </font>
    <font>
      <sz val="10"/>
      <color rgb="FF555555"/>
      <name val="Arial"/>
      <family val="2"/>
      <charset val="204"/>
    </font>
    <font>
      <i/>
      <sz val="8"/>
      <color rgb="FF333333"/>
      <name val="Verdana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i/>
      <sz val="12"/>
      <color rgb="FF333333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sz val="7"/>
      <color rgb="FF555555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sz val="10"/>
      <color rgb="FF555555"/>
      <name val="Arial"/>
      <family val="2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color rgb="FF00B05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indexed="13"/>
      <name val="Times New Roman"/>
      <family val="1"/>
      <charset val="204"/>
    </font>
    <font>
      <b/>
      <sz val="12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 tint="0.499984740745262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auto="1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2" fillId="0" borderId="0"/>
    <xf numFmtId="0" fontId="7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42" fillId="0" borderId="0"/>
  </cellStyleXfs>
  <cellXfs count="366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wrapText="1"/>
    </xf>
    <xf numFmtId="0" fontId="10" fillId="0" borderId="0" xfId="0" applyFont="1"/>
    <xf numFmtId="0" fontId="11" fillId="0" borderId="1" xfId="0" applyFont="1" applyBorder="1" applyAlignment="1">
      <alignment horizontal="center" vertical="top"/>
    </xf>
    <xf numFmtId="0" fontId="11" fillId="0" borderId="11" xfId="0" applyFont="1" applyBorder="1" applyAlignment="1">
      <alignment horizontal="center" vertical="top"/>
    </xf>
    <xf numFmtId="0" fontId="14" fillId="0" borderId="1" xfId="0" applyFont="1" applyBorder="1" applyAlignment="1">
      <alignment vertical="top" wrapText="1"/>
    </xf>
    <xf numFmtId="0" fontId="14" fillId="0" borderId="0" xfId="0" applyFont="1" applyAlignment="1">
      <alignment vertical="top" wrapText="1"/>
    </xf>
    <xf numFmtId="0" fontId="10" fillId="0" borderId="0" xfId="0" applyFont="1" applyBorder="1"/>
    <xf numFmtId="0" fontId="14" fillId="0" borderId="10" xfId="0" applyFont="1" applyBorder="1" applyAlignment="1">
      <alignment vertical="top" wrapText="1"/>
    </xf>
    <xf numFmtId="0" fontId="13" fillId="0" borderId="0" xfId="0" applyFont="1" applyBorder="1" applyAlignment="1">
      <alignment vertical="center" wrapText="1"/>
    </xf>
    <xf numFmtId="0" fontId="11" fillId="0" borderId="1" xfId="0" applyFont="1" applyBorder="1" applyAlignment="1">
      <alignment horizontal="center"/>
    </xf>
    <xf numFmtId="0" fontId="10" fillId="0" borderId="1" xfId="0" applyFont="1" applyBorder="1" applyAlignment="1">
      <alignment vertical="top" wrapText="1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9" fillId="0" borderId="0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/>
    </xf>
    <xf numFmtId="0" fontId="16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4" fillId="3" borderId="1" xfId="4" applyFont="1" applyBorder="1" applyAlignment="1">
      <alignment horizontal="center" vertical="top"/>
    </xf>
    <xf numFmtId="0" fontId="4" fillId="2" borderId="1" xfId="3" applyFont="1" applyBorder="1" applyAlignment="1">
      <alignment horizontal="center" vertical="top"/>
    </xf>
    <xf numFmtId="0" fontId="3" fillId="3" borderId="1" xfId="4" applyFont="1" applyBorder="1" applyAlignment="1">
      <alignment horizontal="center" vertical="top" wrapText="1"/>
    </xf>
    <xf numFmtId="0" fontId="3" fillId="2" borderId="1" xfId="3" applyFont="1" applyBorder="1" applyAlignment="1">
      <alignment horizontal="center" vertical="top" wrapText="1"/>
    </xf>
    <xf numFmtId="0" fontId="7" fillId="3" borderId="1" xfId="2" applyFill="1" applyBorder="1" applyAlignment="1">
      <alignment horizontal="center" vertical="top" wrapText="1"/>
    </xf>
    <xf numFmtId="0" fontId="7" fillId="2" borderId="1" xfId="2" applyFill="1" applyBorder="1" applyAlignment="1">
      <alignment horizontal="center" vertical="top" wrapText="1"/>
    </xf>
    <xf numFmtId="0" fontId="20" fillId="0" borderId="0" xfId="0" applyFont="1"/>
    <xf numFmtId="0" fontId="28" fillId="4" borderId="19" xfId="0" applyFont="1" applyFill="1" applyBorder="1" applyAlignment="1">
      <alignment horizontal="center" vertical="top" wrapText="1"/>
    </xf>
    <xf numFmtId="0" fontId="29" fillId="0" borderId="0" xfId="0" applyFont="1"/>
    <xf numFmtId="0" fontId="32" fillId="0" borderId="1" xfId="0" applyFont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top" wrapText="1"/>
    </xf>
    <xf numFmtId="0" fontId="30" fillId="0" borderId="1" xfId="0" applyFont="1" applyFill="1" applyBorder="1" applyAlignment="1">
      <alignment vertical="top" wrapText="1"/>
    </xf>
    <xf numFmtId="0" fontId="20" fillId="4" borderId="7" xfId="0" applyFont="1" applyFill="1" applyBorder="1"/>
    <xf numFmtId="0" fontId="19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top" wrapText="1"/>
    </xf>
    <xf numFmtId="0" fontId="20" fillId="4" borderId="7" xfId="0" applyFont="1" applyFill="1" applyBorder="1" applyAlignment="1"/>
    <xf numFmtId="0" fontId="30" fillId="0" borderId="1" xfId="0" applyFont="1" applyFill="1" applyBorder="1" applyAlignment="1">
      <alignment horizontal="center" wrapText="1"/>
    </xf>
    <xf numFmtId="0" fontId="32" fillId="0" borderId="1" xfId="0" applyFont="1" applyFill="1" applyBorder="1" applyAlignment="1">
      <alignment horizontal="center" wrapText="1"/>
    </xf>
    <xf numFmtId="0" fontId="30" fillId="0" borderId="1" xfId="0" applyFont="1" applyFill="1" applyBorder="1" applyAlignment="1">
      <alignment horizontal="justify" vertical="top" wrapText="1"/>
    </xf>
    <xf numFmtId="0" fontId="30" fillId="0" borderId="11" xfId="0" applyFont="1" applyFill="1" applyBorder="1" applyAlignment="1">
      <alignment horizontal="center" vertical="top" wrapText="1"/>
    </xf>
    <xf numFmtId="0" fontId="30" fillId="0" borderId="11" xfId="0" applyFont="1" applyFill="1" applyBorder="1" applyAlignment="1">
      <alignment horizontal="justify" vertical="top" wrapText="1"/>
    </xf>
    <xf numFmtId="0" fontId="30" fillId="0" borderId="11" xfId="0" applyFont="1" applyFill="1" applyBorder="1" applyAlignment="1">
      <alignment vertical="top" wrapText="1"/>
    </xf>
    <xf numFmtId="0" fontId="30" fillId="0" borderId="11" xfId="0" applyFont="1" applyFill="1" applyBorder="1" applyAlignment="1">
      <alignment horizontal="center" vertical="center" wrapText="1"/>
    </xf>
    <xf numFmtId="0" fontId="32" fillId="0" borderId="11" xfId="0" applyFont="1" applyFill="1" applyBorder="1" applyAlignment="1">
      <alignment horizontal="center" vertical="center" wrapText="1"/>
    </xf>
    <xf numFmtId="0" fontId="32" fillId="0" borderId="16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top" wrapText="1"/>
    </xf>
    <xf numFmtId="0" fontId="30" fillId="0" borderId="11" xfId="0" applyFont="1" applyBorder="1" applyAlignment="1">
      <alignment horizontal="left" vertical="top" wrapText="1"/>
    </xf>
    <xf numFmtId="0" fontId="30" fillId="0" borderId="11" xfId="2" applyFont="1" applyBorder="1" applyAlignment="1">
      <alignment vertical="top" wrapText="1"/>
    </xf>
    <xf numFmtId="0" fontId="30" fillId="0" borderId="11" xfId="0" applyFont="1" applyBorder="1" applyAlignment="1">
      <alignment horizontal="center" vertical="top" wrapText="1"/>
    </xf>
    <xf numFmtId="0" fontId="30" fillId="0" borderId="1" xfId="2" applyFont="1" applyFill="1" applyBorder="1" applyAlignment="1">
      <alignment horizontal="left" vertical="top" wrapText="1"/>
    </xf>
    <xf numFmtId="0" fontId="30" fillId="0" borderId="11" xfId="2" applyFont="1" applyFill="1" applyBorder="1" applyAlignment="1">
      <alignment horizontal="left" vertical="top" wrapText="1"/>
    </xf>
    <xf numFmtId="0" fontId="30" fillId="0" borderId="1" xfId="0" applyFont="1" applyFill="1" applyBorder="1" applyAlignment="1">
      <alignment horizontal="left" vertical="top" wrapText="1"/>
    </xf>
    <xf numFmtId="0" fontId="30" fillId="0" borderId="11" xfId="0" applyFont="1" applyFill="1" applyBorder="1" applyAlignment="1">
      <alignment horizontal="left" vertical="top" wrapText="1"/>
    </xf>
    <xf numFmtId="0" fontId="4" fillId="0" borderId="0" xfId="0" applyFont="1"/>
    <xf numFmtId="0" fontId="10" fillId="0" borderId="0" xfId="0" applyFont="1" applyAlignment="1">
      <alignment vertical="center"/>
    </xf>
    <xf numFmtId="0" fontId="30" fillId="0" borderId="1" xfId="2" applyFont="1" applyFill="1" applyBorder="1" applyAlignment="1">
      <alignment horizontal="justify" vertical="top" wrapText="1"/>
    </xf>
    <xf numFmtId="0" fontId="30" fillId="0" borderId="11" xfId="2" applyFont="1" applyFill="1" applyBorder="1" applyAlignment="1">
      <alignment horizontal="justify" vertical="top" wrapText="1"/>
    </xf>
    <xf numFmtId="0" fontId="32" fillId="0" borderId="16" xfId="0" applyFont="1" applyFill="1" applyBorder="1" applyAlignment="1">
      <alignment horizontal="center" vertical="center" wrapText="1"/>
    </xf>
    <xf numFmtId="0" fontId="32" fillId="0" borderId="11" xfId="0" applyFont="1" applyBorder="1" applyAlignment="1">
      <alignment horizontal="center" vertical="center" wrapText="1"/>
    </xf>
    <xf numFmtId="0" fontId="34" fillId="0" borderId="11" xfId="0" applyFont="1" applyFill="1" applyBorder="1" applyAlignment="1">
      <alignment horizontal="center" vertical="top" wrapText="1"/>
    </xf>
    <xf numFmtId="0" fontId="34" fillId="0" borderId="1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vertical="top" wrapText="1"/>
    </xf>
    <xf numFmtId="0" fontId="20" fillId="0" borderId="11" xfId="0" applyFont="1" applyBorder="1"/>
    <xf numFmtId="0" fontId="19" fillId="0" borderId="21" xfId="0" applyFont="1" applyBorder="1" applyAlignment="1">
      <alignment vertical="top" wrapText="1"/>
    </xf>
    <xf numFmtId="0" fontId="19" fillId="0" borderId="0" xfId="0" applyFont="1" applyAlignment="1">
      <alignment vertical="top" wrapText="1"/>
    </xf>
    <xf numFmtId="0" fontId="19" fillId="0" borderId="0" xfId="0" applyFont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32" fillId="0" borderId="2" xfId="0" applyFont="1" applyFill="1" applyBorder="1" applyAlignment="1">
      <alignment horizontal="center" vertical="center" wrapText="1"/>
    </xf>
    <xf numFmtId="0" fontId="32" fillId="0" borderId="3" xfId="0" applyFont="1" applyFill="1" applyBorder="1" applyAlignment="1">
      <alignment horizontal="center" vertical="center" wrapText="1"/>
    </xf>
    <xf numFmtId="0" fontId="32" fillId="0" borderId="4" xfId="0" applyFont="1" applyFill="1" applyBorder="1" applyAlignment="1">
      <alignment horizontal="center" vertical="center" wrapText="1"/>
    </xf>
    <xf numFmtId="0" fontId="32" fillId="0" borderId="16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30" fillId="0" borderId="2" xfId="0" applyFont="1" applyFill="1" applyBorder="1" applyAlignment="1">
      <alignment horizontal="center" vertical="center" wrapText="1"/>
    </xf>
    <xf numFmtId="0" fontId="32" fillId="0" borderId="9" xfId="0" applyFont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20" fillId="4" borderId="7" xfId="0" applyFont="1" applyFill="1" applyBorder="1"/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36" fillId="9" borderId="0" xfId="0" applyFont="1" applyFill="1" applyAlignment="1">
      <alignment horizontal="center" vertical="center" wrapText="1"/>
    </xf>
    <xf numFmtId="0" fontId="37" fillId="10" borderId="0" xfId="0" applyFont="1" applyFill="1" applyAlignment="1">
      <alignment horizontal="center"/>
    </xf>
    <xf numFmtId="0" fontId="0" fillId="0" borderId="1" xfId="0" applyBorder="1" applyAlignment="1">
      <alignment horizontal="center"/>
    </xf>
    <xf numFmtId="0" fontId="38" fillId="0" borderId="0" xfId="0" applyFont="1" applyAlignment="1">
      <alignment horizontal="right"/>
    </xf>
    <xf numFmtId="0" fontId="37" fillId="10" borderId="0" xfId="0" applyFont="1" applyFill="1"/>
    <xf numFmtId="0" fontId="0" fillId="0" borderId="0" xfId="0" applyAlignment="1">
      <alignment horizontal="center"/>
    </xf>
    <xf numFmtId="0" fontId="0" fillId="0" borderId="3" xfId="0" applyBorder="1"/>
    <xf numFmtId="0" fontId="39" fillId="0" borderId="1" xfId="0" applyFont="1" applyBorder="1" applyAlignment="1">
      <alignment horizontal="center"/>
    </xf>
    <xf numFmtId="0" fontId="0" fillId="0" borderId="0" xfId="0" quotePrefix="1" applyAlignment="1">
      <alignment wrapText="1"/>
    </xf>
    <xf numFmtId="0" fontId="0" fillId="0" borderId="0" xfId="0" quotePrefix="1" applyAlignment="1">
      <alignment horizontal="left"/>
    </xf>
    <xf numFmtId="0" fontId="0" fillId="0" borderId="0" xfId="0" quotePrefix="1"/>
    <xf numFmtId="0" fontId="37" fillId="10" borderId="0" xfId="0" applyFont="1" applyFill="1" applyAlignment="1">
      <alignment wrapText="1"/>
    </xf>
    <xf numFmtId="0" fontId="39" fillId="0" borderId="1" xfId="0" applyFont="1" applyBorder="1" applyAlignment="1">
      <alignment wrapText="1"/>
    </xf>
    <xf numFmtId="0" fontId="0" fillId="0" borderId="0" xfId="0" quotePrefix="1" applyAlignment="1">
      <alignment horizontal="left" vertical="top"/>
    </xf>
    <xf numFmtId="0" fontId="0" fillId="0" borderId="0" xfId="0" applyAlignment="1">
      <alignment horizontal="left"/>
    </xf>
    <xf numFmtId="2" fontId="37" fillId="10" borderId="0" xfId="0" applyNumberFormat="1" applyFont="1" applyFill="1"/>
    <xf numFmtId="0" fontId="40" fillId="0" borderId="23" xfId="0" applyFont="1" applyBorder="1" applyAlignment="1">
      <alignment horizontal="center" vertical="center"/>
    </xf>
    <xf numFmtId="0" fontId="40" fillId="0" borderId="24" xfId="0" applyFont="1" applyBorder="1" applyAlignment="1">
      <alignment horizontal="left" vertical="center"/>
    </xf>
    <xf numFmtId="0" fontId="40" fillId="0" borderId="24" xfId="0" applyFont="1" applyBorder="1" applyAlignment="1">
      <alignment horizontal="center"/>
    </xf>
    <xf numFmtId="0" fontId="40" fillId="0" borderId="24" xfId="0" applyFont="1" applyBorder="1" applyAlignment="1">
      <alignment horizontal="left" vertical="center" wrapText="1"/>
    </xf>
    <xf numFmtId="0" fontId="40" fillId="0" borderId="24" xfId="0" applyFont="1" applyBorder="1" applyAlignment="1">
      <alignment horizontal="left" wrapText="1"/>
    </xf>
    <xf numFmtId="2" fontId="40" fillId="0" borderId="24" xfId="0" applyNumberFormat="1" applyFont="1" applyBorder="1" applyAlignment="1">
      <alignment horizontal="center"/>
    </xf>
    <xf numFmtId="0" fontId="40" fillId="0" borderId="0" xfId="0" applyFont="1" applyBorder="1" applyAlignment="1">
      <alignment vertical="top"/>
    </xf>
    <xf numFmtId="0" fontId="40" fillId="0" borderId="0" xfId="0" applyFont="1" applyBorder="1" applyAlignment="1">
      <alignment horizontal="center" vertical="center"/>
    </xf>
    <xf numFmtId="0" fontId="40" fillId="0" borderId="0" xfId="0" applyFont="1" applyBorder="1" applyAlignment="1">
      <alignment horizontal="left" vertical="center"/>
    </xf>
    <xf numFmtId="0" fontId="40" fillId="0" borderId="0" xfId="0" applyFont="1" applyBorder="1" applyAlignment="1">
      <alignment horizontal="center"/>
    </xf>
    <xf numFmtId="0" fontId="40" fillId="0" borderId="0" xfId="0" applyFont="1" applyBorder="1" applyAlignment="1">
      <alignment horizontal="left" vertical="center" wrapText="1"/>
    </xf>
    <xf numFmtId="0" fontId="0" fillId="0" borderId="0" xfId="0" applyBorder="1"/>
    <xf numFmtId="0" fontId="40" fillId="0" borderId="0" xfId="0" applyFont="1" applyBorder="1" applyAlignment="1">
      <alignment horizontal="left" wrapText="1"/>
    </xf>
    <xf numFmtId="2" fontId="40" fillId="0" borderId="0" xfId="0" applyNumberFormat="1" applyFont="1" applyBorder="1" applyAlignment="1">
      <alignment horizontal="center"/>
    </xf>
    <xf numFmtId="0" fontId="40" fillId="0" borderId="1" xfId="0" applyFont="1" applyBorder="1" applyAlignment="1">
      <alignment horizontal="center" vertical="center"/>
    </xf>
    <xf numFmtId="0" fontId="40" fillId="0" borderId="1" xfId="0" applyFont="1" applyBorder="1" applyAlignment="1">
      <alignment horizontal="left" vertical="center"/>
    </xf>
    <xf numFmtId="0" fontId="40" fillId="0" borderId="1" xfId="0" applyFont="1" applyBorder="1" applyAlignment="1">
      <alignment horizontal="left"/>
    </xf>
    <xf numFmtId="0" fontId="40" fillId="0" borderId="1" xfId="0" applyFont="1" applyBorder="1" applyAlignment="1">
      <alignment vertical="top"/>
    </xf>
    <xf numFmtId="0" fontId="40" fillId="0" borderId="1" xfId="0" applyFont="1" applyBorder="1" applyAlignment="1">
      <alignment horizontal="center"/>
    </xf>
    <xf numFmtId="0" fontId="40" fillId="0" borderId="1" xfId="0" applyFont="1" applyBorder="1" applyAlignment="1">
      <alignment horizontal="left" wrapText="1"/>
    </xf>
    <xf numFmtId="2" fontId="40" fillId="0" borderId="1" xfId="0" applyNumberFormat="1" applyFont="1" applyBorder="1" applyAlignment="1">
      <alignment horizontal="center"/>
    </xf>
    <xf numFmtId="0" fontId="40" fillId="0" borderId="1" xfId="0" applyFont="1" applyBorder="1" applyAlignment="1">
      <alignment horizontal="left" vertical="center" wrapText="1"/>
    </xf>
    <xf numFmtId="0" fontId="40" fillId="0" borderId="0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wrapText="1"/>
    </xf>
    <xf numFmtId="0" fontId="40" fillId="0" borderId="1" xfId="0" applyFont="1" applyBorder="1" applyAlignment="1">
      <alignment horizontal="center" wrapText="1"/>
    </xf>
    <xf numFmtId="0" fontId="41" fillId="0" borderId="26" xfId="1" applyNumberFormat="1" applyFont="1" applyFill="1" applyBorder="1" applyAlignment="1">
      <alignment vertical="top" wrapText="1"/>
    </xf>
    <xf numFmtId="0" fontId="43" fillId="0" borderId="27" xfId="5" applyFont="1" applyBorder="1" applyAlignment="1">
      <alignment vertical="center" wrapText="1"/>
    </xf>
    <xf numFmtId="0" fontId="41" fillId="0" borderId="27" xfId="0" applyNumberFormat="1" applyFont="1" applyFill="1" applyBorder="1" applyAlignment="1">
      <alignment horizontal="left" vertical="top" wrapText="1"/>
    </xf>
    <xf numFmtId="0" fontId="44" fillId="0" borderId="27" xfId="0" applyNumberFormat="1" applyFont="1" applyFill="1" applyBorder="1" applyAlignment="1">
      <alignment horizontal="left" vertical="top" wrapText="1"/>
    </xf>
    <xf numFmtId="0" fontId="32" fillId="0" borderId="19" xfId="0" applyFont="1" applyBorder="1" applyAlignment="1">
      <alignment horizontal="center" vertical="center" wrapText="1"/>
    </xf>
    <xf numFmtId="0" fontId="20" fillId="0" borderId="27" xfId="0" applyNumberFormat="1" applyFont="1" applyFill="1" applyBorder="1" applyAlignment="1">
      <alignment horizontal="left" vertical="top" wrapText="1"/>
    </xf>
    <xf numFmtId="0" fontId="4" fillId="0" borderId="27" xfId="5" applyFont="1" applyBorder="1"/>
    <xf numFmtId="0" fontId="4" fillId="0" borderId="27" xfId="5" applyFont="1" applyBorder="1" applyAlignment="1">
      <alignment vertical="center" wrapText="1"/>
    </xf>
    <xf numFmtId="0" fontId="20" fillId="0" borderId="2" xfId="0" applyFont="1" applyFill="1" applyBorder="1" applyAlignment="1">
      <alignment vertical="top" wrapText="1"/>
    </xf>
    <xf numFmtId="0" fontId="4" fillId="0" borderId="27" xfId="5" applyFont="1" applyFill="1" applyBorder="1" applyAlignment="1">
      <alignment vertical="center" wrapText="1"/>
    </xf>
    <xf numFmtId="0" fontId="4" fillId="0" borderId="27" xfId="5" applyFont="1" applyFill="1" applyBorder="1" applyAlignment="1">
      <alignment wrapText="1"/>
    </xf>
    <xf numFmtId="0" fontId="19" fillId="0" borderId="16" xfId="0" applyFont="1" applyBorder="1" applyAlignment="1">
      <alignment horizontal="center" vertical="center" wrapText="1"/>
    </xf>
    <xf numFmtId="0" fontId="20" fillId="0" borderId="0" xfId="2" applyFont="1" applyFill="1" applyBorder="1" applyAlignment="1">
      <alignment horizontal="justify" vertical="top"/>
    </xf>
    <xf numFmtId="0" fontId="43" fillId="0" borderId="27" xfId="5" applyFont="1" applyBorder="1"/>
    <xf numFmtId="0" fontId="41" fillId="0" borderId="1" xfId="0" applyNumberFormat="1" applyFont="1" applyFill="1" applyBorder="1" applyAlignment="1">
      <alignment vertical="top" wrapText="1"/>
    </xf>
    <xf numFmtId="0" fontId="41" fillId="0" borderId="1" xfId="0" applyNumberFormat="1" applyFont="1" applyFill="1" applyBorder="1" applyAlignment="1">
      <alignment horizontal="left" vertical="top" wrapText="1"/>
    </xf>
    <xf numFmtId="0" fontId="30" fillId="0" borderId="4" xfId="0" applyFont="1" applyFill="1" applyBorder="1" applyAlignment="1">
      <alignment horizontal="center" vertical="top" wrapText="1"/>
    </xf>
    <xf numFmtId="0" fontId="20" fillId="0" borderId="1" xfId="2" applyFont="1" applyFill="1" applyBorder="1" applyAlignment="1">
      <alignment horizontal="justify" vertical="top" wrapText="1"/>
    </xf>
    <xf numFmtId="0" fontId="41" fillId="0" borderId="1" xfId="0" applyNumberFormat="1" applyFont="1" applyFill="1" applyBorder="1" applyAlignment="1">
      <alignment vertical="top"/>
    </xf>
    <xf numFmtId="0" fontId="41" fillId="0" borderId="1" xfId="0" applyNumberFormat="1" applyFont="1" applyFill="1" applyBorder="1" applyAlignment="1">
      <alignment horizontal="justify" vertical="top"/>
    </xf>
    <xf numFmtId="0" fontId="41" fillId="0" borderId="1" xfId="0" applyNumberFormat="1" applyFont="1" applyFill="1" applyBorder="1" applyAlignment="1">
      <alignment horizontal="justify" vertical="top" wrapText="1"/>
    </xf>
    <xf numFmtId="0" fontId="4" fillId="0" borderId="29" xfId="5" applyFont="1" applyBorder="1" applyAlignment="1">
      <alignment horizontal="left" vertical="center" wrapText="1"/>
    </xf>
    <xf numFmtId="0" fontId="4" fillId="0" borderId="27" xfId="5" applyFont="1" applyBorder="1" applyAlignment="1">
      <alignment wrapText="1"/>
    </xf>
    <xf numFmtId="0" fontId="4" fillId="0" borderId="27" xfId="5" applyFont="1" applyBorder="1" applyAlignment="1">
      <alignment horizontal="left" vertical="center" wrapText="1"/>
    </xf>
    <xf numFmtId="0" fontId="41" fillId="0" borderId="27" xfId="0" applyNumberFormat="1" applyFont="1" applyFill="1" applyBorder="1" applyAlignment="1">
      <alignment vertical="top"/>
    </xf>
    <xf numFmtId="0" fontId="41" fillId="0" borderId="27" xfId="0" applyNumberFormat="1" applyFont="1" applyFill="1" applyBorder="1" applyAlignment="1">
      <alignment vertical="top" wrapText="1"/>
    </xf>
    <xf numFmtId="0" fontId="41" fillId="0" borderId="28" xfId="0" applyNumberFormat="1" applyFont="1" applyFill="1" applyBorder="1" applyAlignment="1">
      <alignment horizontal="left" vertical="center"/>
    </xf>
    <xf numFmtId="0" fontId="4" fillId="0" borderId="30" xfId="5" applyFont="1" applyBorder="1"/>
    <xf numFmtId="0" fontId="41" fillId="0" borderId="28" xfId="0" applyNumberFormat="1" applyFont="1" applyFill="1" applyBorder="1" applyAlignment="1">
      <alignment horizontal="left" vertical="top" wrapText="1"/>
    </xf>
    <xf numFmtId="0" fontId="30" fillId="0" borderId="6" xfId="0" applyFont="1" applyFill="1" applyBorder="1" applyAlignment="1">
      <alignment horizontal="center" vertical="top" wrapText="1"/>
    </xf>
    <xf numFmtId="0" fontId="20" fillId="0" borderId="1" xfId="2" applyFont="1" applyFill="1" applyBorder="1" applyAlignment="1">
      <alignment horizontal="justify" vertical="top"/>
    </xf>
    <xf numFmtId="0" fontId="45" fillId="0" borderId="1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left" vertical="top" wrapText="1"/>
    </xf>
    <xf numFmtId="0" fontId="19" fillId="0" borderId="0" xfId="0" applyFont="1" applyBorder="1" applyAlignment="1">
      <alignment horizontal="left" vertical="top" wrapText="1"/>
    </xf>
    <xf numFmtId="0" fontId="30" fillId="0" borderId="31" xfId="0" applyNumberFormat="1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top"/>
    </xf>
    <xf numFmtId="0" fontId="4" fillId="0" borderId="0" xfId="4" applyFont="1" applyFill="1" applyBorder="1" applyAlignment="1">
      <alignment horizontal="center" vertical="top"/>
    </xf>
    <xf numFmtId="0" fontId="4" fillId="0" borderId="0" xfId="3" applyFont="1" applyFill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17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7" fillId="0" borderId="1" xfId="2" applyBorder="1" applyAlignment="1">
      <alignment vertical="top"/>
    </xf>
    <xf numFmtId="0" fontId="7" fillId="0" borderId="1" xfId="2" applyBorder="1"/>
    <xf numFmtId="0" fontId="4" fillId="0" borderId="0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left" vertical="top" wrapText="1"/>
    </xf>
    <xf numFmtId="0" fontId="24" fillId="0" borderId="2" xfId="0" applyFont="1" applyFill="1" applyBorder="1" applyAlignment="1">
      <alignment horizontal="left" vertical="top" wrapText="1"/>
    </xf>
    <xf numFmtId="0" fontId="24" fillId="0" borderId="4" xfId="0" applyFont="1" applyFill="1" applyBorder="1" applyAlignment="1">
      <alignment horizontal="left" vertical="top" wrapText="1"/>
    </xf>
    <xf numFmtId="0" fontId="20" fillId="5" borderId="17" xfId="0" applyFont="1" applyFill="1" applyBorder="1" applyAlignment="1">
      <alignment horizontal="left" vertical="top" wrapText="1"/>
    </xf>
    <xf numFmtId="0" fontId="20" fillId="5" borderId="7" xfId="0" applyFont="1" applyFill="1" applyBorder="1" applyAlignment="1">
      <alignment horizontal="left" vertical="top" wrapText="1"/>
    </xf>
    <xf numFmtId="0" fontId="22" fillId="0" borderId="2" xfId="0" applyFont="1" applyFill="1" applyBorder="1" applyAlignment="1">
      <alignment horizontal="left" vertical="top" wrapText="1"/>
    </xf>
    <xf numFmtId="0" fontId="22" fillId="0" borderId="4" xfId="0" applyFont="1" applyFill="1" applyBorder="1" applyAlignment="1">
      <alignment horizontal="left" vertical="top" wrapText="1"/>
    </xf>
    <xf numFmtId="0" fontId="20" fillId="5" borderId="18" xfId="0" applyFont="1" applyFill="1" applyBorder="1" applyAlignment="1">
      <alignment horizontal="left" vertical="top" wrapText="1"/>
    </xf>
    <xf numFmtId="0" fontId="20" fillId="5" borderId="6" xfId="0" applyFont="1" applyFill="1" applyBorder="1" applyAlignment="1">
      <alignment horizontal="left" vertical="top" wrapText="1"/>
    </xf>
    <xf numFmtId="0" fontId="19" fillId="4" borderId="12" xfId="0" applyFont="1" applyFill="1" applyBorder="1" applyAlignment="1">
      <alignment horizontal="center" vertical="top" wrapText="1"/>
    </xf>
    <xf numFmtId="0" fontId="19" fillId="4" borderId="15" xfId="0" applyFont="1" applyFill="1" applyBorder="1" applyAlignment="1">
      <alignment horizontal="center" vertical="top" wrapText="1"/>
    </xf>
    <xf numFmtId="0" fontId="19" fillId="4" borderId="13" xfId="0" applyFont="1" applyFill="1" applyBorder="1" applyAlignment="1">
      <alignment horizontal="center" vertical="top" wrapText="1"/>
    </xf>
    <xf numFmtId="0" fontId="20" fillId="4" borderId="14" xfId="0" applyFont="1" applyFill="1" applyBorder="1"/>
    <xf numFmtId="0" fontId="20" fillId="4" borderId="19" xfId="0" applyFont="1" applyFill="1" applyBorder="1"/>
    <xf numFmtId="0" fontId="20" fillId="4" borderId="7" xfId="0" applyFont="1" applyFill="1" applyBorder="1"/>
    <xf numFmtId="0" fontId="21" fillId="0" borderId="16" xfId="0" applyFont="1" applyBorder="1" applyAlignment="1">
      <alignment horizontal="left" vertical="top" wrapText="1"/>
    </xf>
    <xf numFmtId="0" fontId="23" fillId="0" borderId="17" xfId="0" applyFont="1" applyFill="1" applyBorder="1" applyAlignment="1">
      <alignment horizontal="left" vertical="top" wrapText="1"/>
    </xf>
    <xf numFmtId="0" fontId="22" fillId="0" borderId="0" xfId="0" applyFont="1" applyFill="1" applyBorder="1" applyAlignment="1">
      <alignment horizontal="left" vertical="top" wrapText="1"/>
    </xf>
    <xf numFmtId="0" fontId="22" fillId="0" borderId="7" xfId="0" applyFont="1" applyFill="1" applyBorder="1" applyAlignment="1">
      <alignment horizontal="left" vertical="top" wrapText="1"/>
    </xf>
    <xf numFmtId="0" fontId="22" fillId="0" borderId="17" xfId="0" applyFont="1" applyFill="1" applyBorder="1" applyAlignment="1">
      <alignment horizontal="left" vertical="top" wrapText="1"/>
    </xf>
    <xf numFmtId="0" fontId="22" fillId="0" borderId="20" xfId="0" applyFont="1" applyFill="1" applyBorder="1" applyAlignment="1">
      <alignment horizontal="left" vertical="top" wrapText="1"/>
    </xf>
    <xf numFmtId="0" fontId="22" fillId="0" borderId="8" xfId="0" applyFont="1" applyFill="1" applyBorder="1" applyAlignment="1">
      <alignment horizontal="left" vertical="top" wrapText="1"/>
    </xf>
    <xf numFmtId="0" fontId="22" fillId="0" borderId="9" xfId="0" applyFont="1" applyFill="1" applyBorder="1" applyAlignment="1">
      <alignment horizontal="left" vertical="top" wrapText="1"/>
    </xf>
    <xf numFmtId="0" fontId="24" fillId="0" borderId="1" xfId="0" applyFont="1" applyBorder="1" applyAlignment="1">
      <alignment horizontal="left" vertical="center" wrapText="1"/>
    </xf>
    <xf numFmtId="0" fontId="20" fillId="5" borderId="20" xfId="0" applyFont="1" applyFill="1" applyBorder="1" applyAlignment="1">
      <alignment horizontal="left" vertical="top" wrapText="1"/>
    </xf>
    <xf numFmtId="0" fontId="20" fillId="5" borderId="9" xfId="0" applyFont="1" applyFill="1" applyBorder="1" applyAlignment="1">
      <alignment horizontal="left" vertical="top" wrapText="1"/>
    </xf>
    <xf numFmtId="0" fontId="10" fillId="0" borderId="18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17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10" fillId="0" borderId="20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30" fillId="6" borderId="2" xfId="0" applyFont="1" applyFill="1" applyBorder="1" applyAlignment="1">
      <alignment horizontal="center" vertical="top" wrapText="1"/>
    </xf>
    <xf numFmtId="0" fontId="30" fillId="6" borderId="8" xfId="0" applyFont="1" applyFill="1" applyBorder="1" applyAlignment="1">
      <alignment horizontal="center" vertical="top" wrapText="1"/>
    </xf>
    <xf numFmtId="0" fontId="30" fillId="6" borderId="3" xfId="0" applyFont="1" applyFill="1" applyBorder="1" applyAlignment="1">
      <alignment horizontal="center" vertical="top" wrapText="1"/>
    </xf>
    <xf numFmtId="0" fontId="30" fillId="6" borderId="4" xfId="0" applyFont="1" applyFill="1" applyBorder="1" applyAlignment="1">
      <alignment horizontal="center" vertical="top" wrapText="1"/>
    </xf>
    <xf numFmtId="0" fontId="31" fillId="7" borderId="2" xfId="0" applyFont="1" applyFill="1" applyBorder="1" applyAlignment="1">
      <alignment horizontal="center" vertical="top" wrapText="1"/>
    </xf>
    <xf numFmtId="0" fontId="31" fillId="7" borderId="3" xfId="0" applyFont="1" applyFill="1" applyBorder="1" applyAlignment="1">
      <alignment horizontal="center" vertical="top" wrapText="1"/>
    </xf>
    <xf numFmtId="0" fontId="31" fillId="7" borderId="4" xfId="0" applyFont="1" applyFill="1" applyBorder="1" applyAlignment="1">
      <alignment horizontal="center" vertical="top" wrapText="1"/>
    </xf>
    <xf numFmtId="0" fontId="31" fillId="6" borderId="2" xfId="0" applyFont="1" applyFill="1" applyBorder="1" applyAlignment="1">
      <alignment horizontal="center" vertical="top" wrapText="1"/>
    </xf>
    <xf numFmtId="0" fontId="31" fillId="6" borderId="3" xfId="0" applyFont="1" applyFill="1" applyBorder="1" applyAlignment="1">
      <alignment horizontal="center" vertical="top" wrapText="1"/>
    </xf>
    <xf numFmtId="0" fontId="31" fillId="6" borderId="4" xfId="0" applyFont="1" applyFill="1" applyBorder="1" applyAlignment="1">
      <alignment horizontal="center" vertical="top" wrapText="1"/>
    </xf>
    <xf numFmtId="0" fontId="24" fillId="0" borderId="11" xfId="0" applyFont="1" applyBorder="1" applyAlignment="1">
      <alignment horizontal="left" vertical="top" wrapText="1"/>
    </xf>
    <xf numFmtId="0" fontId="19" fillId="4" borderId="21" xfId="0" applyFont="1" applyFill="1" applyBorder="1" applyAlignment="1">
      <alignment horizontal="center" vertical="top" wrapText="1"/>
    </xf>
    <xf numFmtId="0" fontId="19" fillId="4" borderId="5" xfId="0" applyFont="1" applyFill="1" applyBorder="1" applyAlignment="1">
      <alignment horizontal="center" vertical="top" wrapText="1"/>
    </xf>
    <xf numFmtId="0" fontId="19" fillId="4" borderId="8" xfId="0" applyFont="1" applyFill="1" applyBorder="1" applyAlignment="1">
      <alignment horizontal="center" vertical="top" wrapText="1"/>
    </xf>
    <xf numFmtId="0" fontId="27" fillId="4" borderId="15" xfId="0" applyFont="1" applyFill="1" applyBorder="1" applyAlignment="1">
      <alignment horizontal="center" vertical="top" wrapText="1"/>
    </xf>
    <xf numFmtId="0" fontId="27" fillId="4" borderId="21" xfId="0" applyFont="1" applyFill="1" applyBorder="1" applyAlignment="1">
      <alignment horizontal="center" vertical="top" wrapText="1"/>
    </xf>
    <xf numFmtId="0" fontId="27" fillId="4" borderId="22" xfId="0" applyFont="1" applyFill="1" applyBorder="1" applyAlignment="1">
      <alignment horizontal="center" vertical="top" wrapText="1"/>
    </xf>
    <xf numFmtId="0" fontId="28" fillId="0" borderId="2" xfId="0" applyFont="1" applyBorder="1" applyAlignment="1">
      <alignment horizontal="center" vertical="top" wrapText="1"/>
    </xf>
    <xf numFmtId="0" fontId="28" fillId="0" borderId="3" xfId="0" applyFont="1" applyBorder="1" applyAlignment="1">
      <alignment horizontal="center" vertical="top" wrapText="1"/>
    </xf>
    <xf numFmtId="0" fontId="33" fillId="8" borderId="18" xfId="0" applyFont="1" applyFill="1" applyBorder="1" applyAlignment="1">
      <alignment horizontal="center" vertical="center"/>
    </xf>
    <xf numFmtId="0" fontId="33" fillId="8" borderId="5" xfId="0" applyFont="1" applyFill="1" applyBorder="1" applyAlignment="1">
      <alignment horizontal="center" vertical="center"/>
    </xf>
    <xf numFmtId="0" fontId="33" fillId="8" borderId="6" xfId="0" applyFont="1" applyFill="1" applyBorder="1" applyAlignment="1">
      <alignment horizontal="center" vertical="center"/>
    </xf>
    <xf numFmtId="0" fontId="33" fillId="8" borderId="17" xfId="0" applyFont="1" applyFill="1" applyBorder="1" applyAlignment="1">
      <alignment horizontal="center" vertical="center"/>
    </xf>
    <xf numFmtId="0" fontId="33" fillId="8" borderId="0" xfId="0" applyFont="1" applyFill="1" applyBorder="1" applyAlignment="1">
      <alignment horizontal="center" vertical="center"/>
    </xf>
    <xf numFmtId="0" fontId="33" fillId="8" borderId="7" xfId="0" applyFont="1" applyFill="1" applyBorder="1" applyAlignment="1">
      <alignment horizontal="center" vertical="center"/>
    </xf>
    <xf numFmtId="0" fontId="33" fillId="8" borderId="20" xfId="0" applyFont="1" applyFill="1" applyBorder="1" applyAlignment="1">
      <alignment horizontal="center" vertical="center"/>
    </xf>
    <xf numFmtId="0" fontId="33" fillId="8" borderId="8" xfId="0" applyFont="1" applyFill="1" applyBorder="1" applyAlignment="1">
      <alignment horizontal="center" vertical="center"/>
    </xf>
    <xf numFmtId="0" fontId="33" fillId="8" borderId="9" xfId="0" applyFont="1" applyFill="1" applyBorder="1" applyAlignment="1">
      <alignment horizontal="center" vertical="center"/>
    </xf>
    <xf numFmtId="0" fontId="34" fillId="6" borderId="3" xfId="0" applyFont="1" applyFill="1" applyBorder="1" applyAlignment="1">
      <alignment horizontal="center" vertical="top" wrapText="1"/>
    </xf>
    <xf numFmtId="0" fontId="34" fillId="6" borderId="4" xfId="0" applyFont="1" applyFill="1" applyBorder="1" applyAlignment="1">
      <alignment horizontal="center" vertical="top" wrapText="1"/>
    </xf>
    <xf numFmtId="0" fontId="32" fillId="0" borderId="2" xfId="0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/>
    </xf>
    <xf numFmtId="0" fontId="32" fillId="0" borderId="4" xfId="0" applyFont="1" applyBorder="1" applyAlignment="1">
      <alignment horizontal="center" vertical="center" wrapText="1"/>
    </xf>
    <xf numFmtId="0" fontId="32" fillId="0" borderId="2" xfId="0" applyFont="1" applyFill="1" applyBorder="1" applyAlignment="1">
      <alignment horizontal="center" vertical="center" wrapText="1"/>
    </xf>
    <xf numFmtId="0" fontId="32" fillId="0" borderId="3" xfId="0" applyFont="1" applyFill="1" applyBorder="1" applyAlignment="1">
      <alignment horizontal="center" vertical="center" wrapText="1"/>
    </xf>
    <xf numFmtId="0" fontId="32" fillId="0" borderId="4" xfId="0" applyFont="1" applyFill="1" applyBorder="1" applyAlignment="1">
      <alignment horizontal="center" vertical="center" wrapText="1"/>
    </xf>
    <xf numFmtId="0" fontId="30" fillId="0" borderId="2" xfId="0" applyFont="1" applyFill="1" applyBorder="1" applyAlignment="1">
      <alignment horizontal="left" vertical="top" wrapText="1"/>
    </xf>
    <xf numFmtId="0" fontId="30" fillId="0" borderId="3" xfId="0" applyFont="1" applyFill="1" applyBorder="1" applyAlignment="1">
      <alignment horizontal="left" vertical="top" wrapText="1"/>
    </xf>
    <xf numFmtId="0" fontId="30" fillId="0" borderId="4" xfId="0" applyFont="1" applyFill="1" applyBorder="1" applyAlignment="1">
      <alignment horizontal="left" vertical="top" wrapText="1"/>
    </xf>
    <xf numFmtId="0" fontId="19" fillId="0" borderId="2" xfId="0" applyFont="1" applyFill="1" applyBorder="1" applyAlignment="1">
      <alignment vertical="center" wrapText="1"/>
    </xf>
    <xf numFmtId="0" fontId="19" fillId="0" borderId="3" xfId="0" applyFont="1" applyFill="1" applyBorder="1" applyAlignment="1">
      <alignment vertical="center" wrapText="1"/>
    </xf>
    <xf numFmtId="0" fontId="19" fillId="0" borderId="4" xfId="0" applyFont="1" applyFill="1" applyBorder="1" applyAlignment="1">
      <alignment vertical="center" wrapText="1"/>
    </xf>
    <xf numFmtId="0" fontId="35" fillId="6" borderId="3" xfId="0" applyFont="1" applyFill="1" applyBorder="1" applyAlignment="1">
      <alignment horizontal="center" vertical="top" wrapText="1"/>
    </xf>
    <xf numFmtId="0" fontId="35" fillId="6" borderId="4" xfId="0" applyFont="1" applyFill="1" applyBorder="1" applyAlignment="1">
      <alignment horizontal="center" vertical="top" wrapText="1"/>
    </xf>
    <xf numFmtId="0" fontId="33" fillId="8" borderId="0" xfId="0" applyFont="1" applyFill="1" applyAlignment="1">
      <alignment horizontal="center" vertical="center"/>
    </xf>
    <xf numFmtId="0" fontId="30" fillId="4" borderId="5" xfId="0" applyFont="1" applyFill="1" applyBorder="1" applyAlignment="1">
      <alignment horizontal="center" vertical="top" wrapText="1"/>
    </xf>
    <xf numFmtId="0" fontId="30" fillId="4" borderId="8" xfId="0" applyFont="1" applyFill="1" applyBorder="1" applyAlignment="1">
      <alignment horizontal="center" vertical="top" wrapText="1"/>
    </xf>
    <xf numFmtId="0" fontId="28" fillId="0" borderId="4" xfId="0" applyFont="1" applyBorder="1" applyAlignment="1">
      <alignment horizontal="center" vertical="top" wrapText="1"/>
    </xf>
    <xf numFmtId="0" fontId="20" fillId="4" borderId="19" xfId="0" applyFont="1" applyFill="1" applyBorder="1" applyAlignment="1">
      <alignment horizontal="center"/>
    </xf>
    <xf numFmtId="0" fontId="30" fillId="6" borderId="2" xfId="0" applyFont="1" applyFill="1" applyBorder="1" applyAlignment="1">
      <alignment horizontal="center" vertical="center" wrapText="1"/>
    </xf>
    <xf numFmtId="0" fontId="30" fillId="6" borderId="3" xfId="0" applyFont="1" applyFill="1" applyBorder="1" applyAlignment="1">
      <alignment horizontal="center" vertical="center" wrapText="1"/>
    </xf>
    <xf numFmtId="0" fontId="30" fillId="6" borderId="4" xfId="0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19" fillId="0" borderId="4" xfId="0" applyFont="1" applyFill="1" applyBorder="1" applyAlignment="1">
      <alignment horizontal="left" vertical="center" wrapText="1"/>
    </xf>
    <xf numFmtId="0" fontId="30" fillId="0" borderId="11" xfId="0" applyFont="1" applyBorder="1" applyAlignment="1">
      <alignment horizontal="center" vertical="center" wrapText="1"/>
    </xf>
    <xf numFmtId="0" fontId="32" fillId="0" borderId="2" xfId="0" applyFont="1" applyFill="1" applyBorder="1" applyAlignment="1">
      <alignment horizontal="center" vertical="top" wrapText="1"/>
    </xf>
    <xf numFmtId="0" fontId="32" fillId="0" borderId="3" xfId="0" applyFont="1" applyFill="1" applyBorder="1" applyAlignment="1">
      <alignment horizontal="center" vertical="top" wrapText="1"/>
    </xf>
    <xf numFmtId="0" fontId="32" fillId="0" borderId="4" xfId="0" applyFont="1" applyFill="1" applyBorder="1" applyAlignment="1">
      <alignment horizontal="center" vertical="top" wrapText="1"/>
    </xf>
    <xf numFmtId="0" fontId="30" fillId="0" borderId="2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19" fillId="0" borderId="2" xfId="0" applyFont="1" applyFill="1" applyBorder="1" applyAlignment="1">
      <alignment vertical="top" wrapText="1"/>
    </xf>
    <xf numFmtId="0" fontId="19" fillId="0" borderId="3" xfId="0" applyFont="1" applyFill="1" applyBorder="1" applyAlignment="1">
      <alignment vertical="top" wrapText="1"/>
    </xf>
    <xf numFmtId="0" fontId="19" fillId="0" borderId="4" xfId="0" applyFont="1" applyFill="1" applyBorder="1" applyAlignment="1">
      <alignment vertical="top" wrapText="1"/>
    </xf>
    <xf numFmtId="0" fontId="30" fillId="4" borderId="7" xfId="0" applyFont="1" applyFill="1" applyBorder="1" applyAlignment="1">
      <alignment horizontal="center" vertical="top" wrapText="1"/>
    </xf>
    <xf numFmtId="0" fontId="28" fillId="0" borderId="20" xfId="0" applyFont="1" applyBorder="1" applyAlignment="1">
      <alignment horizontal="center" vertical="top" wrapText="1"/>
    </xf>
    <xf numFmtId="0" fontId="28" fillId="0" borderId="8" xfId="0" applyFont="1" applyBorder="1" applyAlignment="1">
      <alignment horizontal="center" vertical="top" wrapText="1"/>
    </xf>
    <xf numFmtId="0" fontId="4" fillId="4" borderId="19" xfId="0" applyFont="1" applyFill="1" applyBorder="1" applyAlignment="1">
      <alignment horizontal="center"/>
    </xf>
    <xf numFmtId="0" fontId="4" fillId="4" borderId="7" xfId="0" applyFont="1" applyFill="1" applyBorder="1" applyAlignment="1">
      <alignment horizontal="center"/>
    </xf>
    <xf numFmtId="0" fontId="4" fillId="4" borderId="9" xfId="0" applyFont="1" applyFill="1" applyBorder="1" applyAlignment="1">
      <alignment horizontal="center"/>
    </xf>
    <xf numFmtId="0" fontId="34" fillId="6" borderId="2" xfId="0" applyFont="1" applyFill="1" applyBorder="1" applyAlignment="1">
      <alignment horizontal="center" vertical="center" wrapText="1"/>
    </xf>
    <xf numFmtId="0" fontId="34" fillId="6" borderId="3" xfId="0" applyFont="1" applyFill="1" applyBorder="1" applyAlignment="1">
      <alignment horizontal="center" vertical="center" wrapText="1"/>
    </xf>
    <xf numFmtId="0" fontId="34" fillId="6" borderId="4" xfId="0" applyFont="1" applyFill="1" applyBorder="1" applyAlignment="1">
      <alignment horizontal="center" vertical="center" wrapText="1"/>
    </xf>
    <xf numFmtId="0" fontId="32" fillId="0" borderId="16" xfId="0" applyFont="1" applyBorder="1" applyAlignment="1">
      <alignment horizontal="center" vertical="center" wrapText="1"/>
    </xf>
    <xf numFmtId="0" fontId="32" fillId="0" borderId="18" xfId="0" applyFont="1" applyFill="1" applyBorder="1" applyAlignment="1">
      <alignment horizontal="center" vertical="center" wrapText="1"/>
    </xf>
    <xf numFmtId="0" fontId="32" fillId="0" borderId="5" xfId="0" applyFont="1" applyFill="1" applyBorder="1" applyAlignment="1">
      <alignment horizontal="center" vertical="center" wrapText="1"/>
    </xf>
    <xf numFmtId="0" fontId="32" fillId="0" borderId="6" xfId="0" applyFont="1" applyFill="1" applyBorder="1" applyAlignment="1">
      <alignment horizontal="center" vertical="center" wrapText="1"/>
    </xf>
    <xf numFmtId="0" fontId="30" fillId="0" borderId="18" xfId="0" applyFont="1" applyBorder="1" applyAlignment="1">
      <alignment horizontal="center" vertical="center" wrapText="1"/>
    </xf>
    <xf numFmtId="0" fontId="30" fillId="0" borderId="6" xfId="0" applyFont="1" applyBorder="1" applyAlignment="1">
      <alignment horizontal="center" vertical="center" wrapText="1"/>
    </xf>
    <xf numFmtId="0" fontId="34" fillId="6" borderId="2" xfId="0" applyFont="1" applyFill="1" applyBorder="1" applyAlignment="1">
      <alignment horizontal="center" vertical="top" wrapText="1"/>
    </xf>
    <xf numFmtId="0" fontId="30" fillId="0" borderId="1" xfId="0" applyFont="1" applyFill="1" applyBorder="1" applyAlignment="1">
      <alignment horizontal="center" vertical="center" wrapText="1"/>
    </xf>
    <xf numFmtId="0" fontId="30" fillId="0" borderId="11" xfId="0" applyFont="1" applyFill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30" fillId="0" borderId="2" xfId="0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center" vertical="center" wrapText="1"/>
    </xf>
    <xf numFmtId="0" fontId="34" fillId="6" borderId="8" xfId="0" applyFont="1" applyFill="1" applyBorder="1" applyAlignment="1">
      <alignment horizontal="center" vertical="center" wrapText="1"/>
    </xf>
    <xf numFmtId="0" fontId="32" fillId="0" borderId="20" xfId="0" applyFont="1" applyBorder="1" applyAlignment="1">
      <alignment horizontal="center" vertical="center" wrapText="1"/>
    </xf>
    <xf numFmtId="0" fontId="32" fillId="0" borderId="9" xfId="0" applyFont="1" applyBorder="1" applyAlignment="1">
      <alignment horizontal="center" vertical="center" wrapText="1"/>
    </xf>
    <xf numFmtId="0" fontId="30" fillId="0" borderId="18" xfId="0" applyFont="1" applyFill="1" applyBorder="1" applyAlignment="1">
      <alignment horizontal="center" vertical="center" wrapText="1"/>
    </xf>
    <xf numFmtId="0" fontId="30" fillId="0" borderId="6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top" wrapText="1"/>
    </xf>
    <xf numFmtId="0" fontId="19" fillId="0" borderId="3" xfId="0" applyFont="1" applyFill="1" applyBorder="1" applyAlignment="1">
      <alignment horizontal="center" vertical="top" wrapText="1"/>
    </xf>
    <xf numFmtId="0" fontId="19" fillId="0" borderId="4" xfId="0" applyFont="1" applyFill="1" applyBorder="1" applyAlignment="1">
      <alignment horizontal="center" vertical="top" wrapText="1"/>
    </xf>
    <xf numFmtId="0" fontId="30" fillId="4" borderId="3" xfId="0" applyFont="1" applyFill="1" applyBorder="1" applyAlignment="1">
      <alignment horizontal="center" vertical="top" wrapText="1"/>
    </xf>
    <xf numFmtId="0" fontId="19" fillId="0" borderId="2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32" fillId="0" borderId="2" xfId="0" applyFont="1" applyFill="1" applyBorder="1" applyAlignment="1">
      <alignment vertical="center" wrapText="1"/>
    </xf>
    <xf numFmtId="0" fontId="32" fillId="0" borderId="3" xfId="0" applyFont="1" applyFill="1" applyBorder="1" applyAlignment="1">
      <alignment vertical="center" wrapText="1"/>
    </xf>
    <xf numFmtId="0" fontId="32" fillId="0" borderId="4" xfId="0" applyFont="1" applyFill="1" applyBorder="1" applyAlignment="1">
      <alignment vertical="center" wrapText="1"/>
    </xf>
    <xf numFmtId="0" fontId="28" fillId="5" borderId="2" xfId="0" applyFont="1" applyFill="1" applyBorder="1" applyAlignment="1">
      <alignment horizontal="center" vertical="center" wrapText="1"/>
    </xf>
    <xf numFmtId="0" fontId="28" fillId="5" borderId="3" xfId="0" applyFont="1" applyFill="1" applyBorder="1" applyAlignment="1">
      <alignment horizontal="center" vertical="center" wrapText="1"/>
    </xf>
    <xf numFmtId="0" fontId="28" fillId="5" borderId="4" xfId="0" applyFont="1" applyFill="1" applyBorder="1" applyAlignment="1">
      <alignment horizontal="center" vertical="center" wrapText="1"/>
    </xf>
    <xf numFmtId="0" fontId="20" fillId="4" borderId="3" xfId="0" applyFont="1" applyFill="1" applyBorder="1" applyAlignment="1">
      <alignment horizontal="center"/>
    </xf>
    <xf numFmtId="0" fontId="19" fillId="0" borderId="11" xfId="0" applyFont="1" applyBorder="1" applyAlignment="1">
      <alignment horizontal="center" vertical="top" wrapText="1"/>
    </xf>
    <xf numFmtId="0" fontId="19" fillId="0" borderId="16" xfId="0" applyFont="1" applyBorder="1" applyAlignment="1">
      <alignment horizontal="center" vertical="top" wrapText="1"/>
    </xf>
    <xf numFmtId="0" fontId="32" fillId="0" borderId="18" xfId="0" applyFont="1" applyBorder="1" applyAlignment="1">
      <alignment horizontal="left" vertical="center" wrapText="1"/>
    </xf>
    <xf numFmtId="0" fontId="32" fillId="0" borderId="6" xfId="0" applyFont="1" applyBorder="1" applyAlignment="1">
      <alignment horizontal="left" vertical="center" wrapText="1"/>
    </xf>
    <xf numFmtId="0" fontId="32" fillId="0" borderId="20" xfId="0" applyFont="1" applyBorder="1" applyAlignment="1">
      <alignment horizontal="left" vertical="center" wrapText="1"/>
    </xf>
    <xf numFmtId="0" fontId="32" fillId="0" borderId="9" xfId="0" applyFont="1" applyBorder="1" applyAlignment="1">
      <alignment horizontal="left" vertical="center" wrapText="1"/>
    </xf>
    <xf numFmtId="0" fontId="32" fillId="0" borderId="18" xfId="0" applyFont="1" applyBorder="1" applyAlignment="1">
      <alignment horizontal="center" vertical="top" wrapText="1"/>
    </xf>
    <xf numFmtId="0" fontId="32" fillId="0" borderId="5" xfId="0" applyFont="1" applyBorder="1" applyAlignment="1">
      <alignment horizontal="center" vertical="top" wrapText="1"/>
    </xf>
    <xf numFmtId="0" fontId="32" fillId="0" borderId="6" xfId="0" applyFont="1" applyBorder="1" applyAlignment="1">
      <alignment horizontal="center" vertical="top" wrapText="1"/>
    </xf>
    <xf numFmtId="0" fontId="32" fillId="0" borderId="20" xfId="0" applyFont="1" applyBorder="1" applyAlignment="1">
      <alignment horizontal="center" vertical="top" wrapText="1"/>
    </xf>
    <xf numFmtId="0" fontId="32" fillId="0" borderId="8" xfId="0" applyFont="1" applyBorder="1" applyAlignment="1">
      <alignment horizontal="center" vertical="top" wrapText="1"/>
    </xf>
    <xf numFmtId="0" fontId="32" fillId="0" borderId="9" xfId="0" applyFont="1" applyBorder="1" applyAlignment="1">
      <alignment horizontal="center" vertical="top" wrapText="1"/>
    </xf>
    <xf numFmtId="0" fontId="19" fillId="0" borderId="18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9" fillId="0" borderId="6" xfId="0" applyFont="1" applyBorder="1" applyAlignment="1">
      <alignment horizontal="center" vertical="top" wrapText="1"/>
    </xf>
    <xf numFmtId="0" fontId="19" fillId="0" borderId="17" xfId="0" applyFont="1" applyBorder="1" applyAlignment="1">
      <alignment horizontal="center" vertical="top" wrapText="1"/>
    </xf>
    <xf numFmtId="0" fontId="19" fillId="0" borderId="0" xfId="0" applyFont="1" applyBorder="1" applyAlignment="1">
      <alignment horizontal="center" vertical="top" wrapText="1"/>
    </xf>
    <xf numFmtId="0" fontId="19" fillId="0" borderId="7" xfId="0" applyFont="1" applyBorder="1" applyAlignment="1">
      <alignment horizontal="center" vertical="top" wrapText="1"/>
    </xf>
    <xf numFmtId="0" fontId="19" fillId="0" borderId="20" xfId="0" applyFont="1" applyBorder="1" applyAlignment="1">
      <alignment horizontal="center" vertical="top" wrapText="1"/>
    </xf>
    <xf numFmtId="0" fontId="19" fillId="0" borderId="8" xfId="0" applyFont="1" applyBorder="1" applyAlignment="1">
      <alignment horizontal="center" vertical="top" wrapText="1"/>
    </xf>
    <xf numFmtId="0" fontId="19" fillId="0" borderId="9" xfId="0" applyFont="1" applyBorder="1" applyAlignment="1">
      <alignment horizontal="center" vertical="top" wrapText="1"/>
    </xf>
    <xf numFmtId="0" fontId="32" fillId="0" borderId="1" xfId="0" applyFont="1" applyBorder="1" applyAlignment="1">
      <alignment horizontal="center" vertical="top" wrapText="1"/>
    </xf>
    <xf numFmtId="0" fontId="32" fillId="0" borderId="1" xfId="0" applyFont="1" applyBorder="1" applyAlignment="1">
      <alignment horizontal="left" vertical="top" wrapText="1"/>
    </xf>
    <xf numFmtId="0" fontId="32" fillId="0" borderId="17" xfId="0" applyFont="1" applyBorder="1" applyAlignment="1">
      <alignment horizontal="center" vertical="top" wrapText="1"/>
    </xf>
    <xf numFmtId="0" fontId="32" fillId="0" borderId="0" xfId="0" applyFont="1" applyBorder="1" applyAlignment="1">
      <alignment horizontal="center" vertical="top" wrapText="1"/>
    </xf>
    <xf numFmtId="0" fontId="32" fillId="0" borderId="7" xfId="0" applyFont="1" applyBorder="1" applyAlignment="1">
      <alignment horizontal="center" vertical="top" wrapText="1"/>
    </xf>
    <xf numFmtId="0" fontId="32" fillId="0" borderId="11" xfId="0" applyFont="1" applyBorder="1" applyAlignment="1">
      <alignment horizontal="center" vertical="top" wrapText="1"/>
    </xf>
    <xf numFmtId="0" fontId="32" fillId="0" borderId="2" xfId="0" applyFont="1" applyBorder="1" applyAlignment="1">
      <alignment horizontal="center" vertical="top" wrapText="1"/>
    </xf>
    <xf numFmtId="0" fontId="32" fillId="0" borderId="3" xfId="0" applyFont="1" applyBorder="1" applyAlignment="1">
      <alignment horizontal="center" vertical="top" wrapText="1"/>
    </xf>
    <xf numFmtId="0" fontId="32" fillId="0" borderId="4" xfId="0" applyFont="1" applyBorder="1" applyAlignment="1">
      <alignment horizontal="center" vertical="top" wrapText="1"/>
    </xf>
    <xf numFmtId="0" fontId="40" fillId="0" borderId="25" xfId="0" applyFont="1" applyBorder="1" applyAlignment="1">
      <alignment horizontal="left" vertical="top"/>
    </xf>
    <xf numFmtId="0" fontId="40" fillId="0" borderId="0" xfId="0" applyFont="1" applyBorder="1" applyAlignment="1">
      <alignment horizontal="left" vertical="top"/>
    </xf>
    <xf numFmtId="0" fontId="40" fillId="0" borderId="7" xfId="0" applyFont="1" applyBorder="1" applyAlignment="1">
      <alignment horizontal="left" vertical="top"/>
    </xf>
    <xf numFmtId="0" fontId="40" fillId="0" borderId="17" xfId="0" applyFont="1" applyBorder="1" applyAlignment="1">
      <alignment horizontal="left" vertical="top"/>
    </xf>
    <xf numFmtId="0" fontId="40" fillId="0" borderId="1" xfId="0" applyFont="1" applyBorder="1" applyAlignment="1">
      <alignment horizontal="left" vertical="top" wrapText="1"/>
    </xf>
    <xf numFmtId="0" fontId="40" fillId="0" borderId="2" xfId="0" applyFont="1" applyBorder="1" applyAlignment="1">
      <alignment horizontal="left" vertical="top" wrapText="1"/>
    </xf>
    <xf numFmtId="0" fontId="40" fillId="0" borderId="3" xfId="0" applyFont="1" applyBorder="1" applyAlignment="1">
      <alignment horizontal="left" vertical="top" wrapText="1"/>
    </xf>
    <xf numFmtId="0" fontId="40" fillId="0" borderId="4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18" fillId="0" borderId="8" xfId="0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/>
    </xf>
    <xf numFmtId="0" fontId="11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center" wrapText="1"/>
    </xf>
  </cellXfs>
  <cellStyles count="6">
    <cellStyle name="20% — акцент4" xfId="3" builtinId="42"/>
    <cellStyle name="20% — акцент6" xfId="4" builtinId="50"/>
    <cellStyle name="Гиперссылка" xfId="2" builtinId="8"/>
    <cellStyle name="Обычный" xfId="0" builtinId="0"/>
    <cellStyle name="Обычный 2" xfId="5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71" zoomScaleNormal="71" workbookViewId="0">
      <pane ySplit="1" topLeftCell="A2" activePane="bottomLeft" state="frozen"/>
      <selection pane="bottomLeft" activeCell="I3" sqref="I3"/>
    </sheetView>
  </sheetViews>
  <sheetFormatPr defaultColWidth="16.140625" defaultRowHeight="15" x14ac:dyDescent="0.25"/>
  <cols>
    <col min="1" max="1" width="27" style="170" customWidth="1"/>
    <col min="2" max="2" width="39.42578125" style="170" customWidth="1"/>
    <col min="3" max="3" width="33.42578125" style="170" customWidth="1"/>
    <col min="4" max="4" width="26.140625" style="170" customWidth="1"/>
    <col min="5" max="8" width="16.140625" style="170"/>
    <col min="9" max="16384" width="16.140625" style="165"/>
  </cols>
  <sheetData>
    <row r="1" spans="1:8" ht="56.25" x14ac:dyDescent="0.25">
      <c r="A1" s="22" t="s">
        <v>0</v>
      </c>
      <c r="B1" s="22" t="s">
        <v>1</v>
      </c>
      <c r="C1" s="22" t="s">
        <v>13</v>
      </c>
      <c r="D1" s="22" t="s">
        <v>2</v>
      </c>
      <c r="E1" s="22" t="s">
        <v>3</v>
      </c>
      <c r="F1" s="22" t="s">
        <v>4</v>
      </c>
      <c r="G1" s="22" t="s">
        <v>5</v>
      </c>
      <c r="H1" s="21" t="s">
        <v>8</v>
      </c>
    </row>
    <row r="2" spans="1:8" s="166" customFormat="1" ht="187.5" x14ac:dyDescent="0.25">
      <c r="A2" s="25" t="s">
        <v>95</v>
      </c>
      <c r="B2" s="25" t="s">
        <v>94</v>
      </c>
      <c r="C2" s="27" t="s">
        <v>92</v>
      </c>
      <c r="D2" s="25" t="s">
        <v>86</v>
      </c>
      <c r="E2" s="25" t="s">
        <v>7</v>
      </c>
      <c r="F2" s="171" t="s">
        <v>14</v>
      </c>
      <c r="G2" s="27">
        <v>20</v>
      </c>
      <c r="H2" s="23">
        <v>20</v>
      </c>
    </row>
    <row r="3" spans="1:8" s="166" customFormat="1" ht="187.5" x14ac:dyDescent="0.25">
      <c r="A3" s="25" t="s">
        <v>95</v>
      </c>
      <c r="B3" s="25" t="s">
        <v>121</v>
      </c>
      <c r="C3" s="27" t="s">
        <v>92</v>
      </c>
      <c r="D3" s="25" t="s">
        <v>87</v>
      </c>
      <c r="E3" s="25" t="s">
        <v>6</v>
      </c>
      <c r="F3" s="171" t="s">
        <v>14</v>
      </c>
      <c r="G3" s="27">
        <v>20</v>
      </c>
      <c r="H3" s="23"/>
    </row>
    <row r="4" spans="1:8" s="166" customFormat="1" ht="131.25" x14ac:dyDescent="0.25">
      <c r="A4" s="25" t="s">
        <v>122</v>
      </c>
      <c r="B4" s="25" t="s">
        <v>121</v>
      </c>
      <c r="C4" s="27" t="s">
        <v>91</v>
      </c>
      <c r="D4" s="25" t="s">
        <v>88</v>
      </c>
      <c r="E4" s="25" t="s">
        <v>6</v>
      </c>
      <c r="F4" s="171" t="s">
        <v>14</v>
      </c>
      <c r="G4" s="27">
        <v>20</v>
      </c>
      <c r="H4" s="23"/>
    </row>
    <row r="5" spans="1:8" s="166" customFormat="1" ht="135" x14ac:dyDescent="0.25">
      <c r="A5" s="25" t="s">
        <v>123</v>
      </c>
      <c r="B5" s="25" t="s">
        <v>124</v>
      </c>
      <c r="C5" s="27" t="s">
        <v>179</v>
      </c>
      <c r="D5" s="25" t="s">
        <v>89</v>
      </c>
      <c r="E5" s="25" t="s">
        <v>6</v>
      </c>
      <c r="F5" s="171" t="s">
        <v>14</v>
      </c>
      <c r="G5" s="27">
        <v>27</v>
      </c>
      <c r="H5" s="23"/>
    </row>
    <row r="6" spans="1:8" s="167" customFormat="1" ht="131.25" x14ac:dyDescent="0.25">
      <c r="A6" s="25" t="s">
        <v>122</v>
      </c>
      <c r="B6" s="25" t="s">
        <v>121</v>
      </c>
      <c r="C6" s="27" t="s">
        <v>91</v>
      </c>
      <c r="D6" s="25" t="s">
        <v>90</v>
      </c>
      <c r="E6" s="25" t="s">
        <v>6</v>
      </c>
      <c r="F6" s="171" t="s">
        <v>14</v>
      </c>
      <c r="G6" s="27">
        <v>13</v>
      </c>
      <c r="H6" s="24"/>
    </row>
    <row r="7" spans="1:8" s="167" customFormat="1" ht="18.75" x14ac:dyDescent="0.25">
      <c r="A7" s="26"/>
      <c r="B7" s="26"/>
      <c r="C7" s="25"/>
      <c r="D7" s="26"/>
      <c r="E7" s="26"/>
      <c r="F7" s="172"/>
      <c r="G7" s="28"/>
      <c r="H7" s="24"/>
    </row>
    <row r="8" spans="1:8" s="167" customFormat="1" ht="18.75" x14ac:dyDescent="0.25">
      <c r="A8" s="26"/>
      <c r="B8" s="26"/>
      <c r="C8" s="25"/>
      <c r="D8" s="26"/>
      <c r="E8" s="26"/>
      <c r="F8" s="172"/>
      <c r="G8" s="28"/>
      <c r="H8" s="24"/>
    </row>
    <row r="9" spans="1:8" ht="18.75" x14ac:dyDescent="0.25">
      <c r="A9" s="168"/>
      <c r="B9" s="168"/>
      <c r="C9" s="168"/>
      <c r="D9" s="168"/>
      <c r="E9" s="168"/>
      <c r="F9" s="168"/>
      <c r="G9" s="169">
        <f>SUM(G2:G8)</f>
        <v>100</v>
      </c>
    </row>
    <row r="12" spans="1:8" x14ac:dyDescent="0.25">
      <c r="B12" s="173" t="s">
        <v>9</v>
      </c>
      <c r="C12" s="173"/>
      <c r="D12" s="173"/>
      <c r="E12" s="173"/>
      <c r="F12" s="173"/>
      <c r="G12" s="173"/>
    </row>
  </sheetData>
  <autoFilter ref="D1:D12"/>
  <mergeCells count="1">
    <mergeCell ref="B12:G12"/>
  </mergeCells>
  <hyperlinks>
    <hyperlink ref="C2" location="'Профстандарт  40.002 код A 04.2'!A1" display="'Профстандарт  40.002 код A 04.2'!A1"/>
    <hyperlink ref="G2" location="КО1!A1" display="КО1!A1"/>
    <hyperlink ref="G3" location="КО2!A1" display="КО2!A1"/>
    <hyperlink ref="G4" location="'КО 3'!A1" display="'КО 3'!A1"/>
    <hyperlink ref="G5" location="КО4!A1" display="КО4!A1"/>
    <hyperlink ref="F2" location="'ИЛ ОБЩИЙ ТЕСТ'!A14" display="Раздел ИЛ 1"/>
    <hyperlink ref="C3" location="'Профстандарт  40.002 код A 04.2'!A1" display="'Профстандарт  40.002 код A 04.2'!A1"/>
    <hyperlink ref="C4" location="'Профстандарт  40.002 код A 05.2'!A1" display="Федеральный государственный образовательный стандарт среднего профессионального образования по специальности 35.02.05 Агрономия (утв. приказом Министерства образования и науки РФ от 7 мая 2014 г. N 454)"/>
    <hyperlink ref="C6" location="'Профстандарт  40.002 код A 05.2'!A1" display="Федеральный государственный образовательный стандарт среднего профессионального образования по специальности 35.02.05 Агрономия (утв. приказом Министерства образования и науки РФ от 7 мая 2014 г. N 454)"/>
    <hyperlink ref="C5" location="'Профстандарт 40.002 код А04'!A1" display="Федеральный государственный образовательный стандарт среднего профессионального образования по специальности 35.02.16 Эксплуатация и ремонт сельскохозяйственной техники и оборудования (утв. приказом Министерства образования и науки РФ от 9 декабря 2016 г."/>
    <hyperlink ref="G6" location="КО5!A1" display="КО5!A1"/>
    <hyperlink ref="F3" location="'ИЛ ОБЩИЙ ТЕСТ'!A14" display="Раздел ИЛ 1"/>
    <hyperlink ref="F4" location="'ИЛ ОБЩИЙ ТЕСТ'!A14" display="Раздел ИЛ 1"/>
    <hyperlink ref="F5" location="'ИЛ ОБЩИЙ ТЕСТ'!A14" display="Раздел ИЛ 1"/>
    <hyperlink ref="F6" location="'ИЛ ОБЩИЙ ТЕСТ'!A14" display="Раздел ИЛ 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5"/>
  <sheetViews>
    <sheetView topLeftCell="A14" zoomScale="70" zoomScaleNormal="70" workbookViewId="0">
      <selection activeCell="A14" sqref="A14:A225"/>
    </sheetView>
  </sheetViews>
  <sheetFormatPr defaultColWidth="8.85546875" defaultRowHeight="12.75" x14ac:dyDescent="0.2"/>
  <cols>
    <col min="1" max="1" width="2.140625" style="71" customWidth="1"/>
    <col min="2" max="2" width="4.42578125" style="72" customWidth="1"/>
    <col min="3" max="3" width="68.28515625" style="72" customWidth="1"/>
    <col min="4" max="4" width="56.85546875" style="72" customWidth="1"/>
    <col min="5" max="5" width="12.28515625" style="72" customWidth="1"/>
    <col min="6" max="6" width="10" style="73" customWidth="1"/>
    <col min="7" max="7" width="9.7109375" style="74" customWidth="1"/>
    <col min="8" max="8" width="80.85546875" style="72" customWidth="1"/>
    <col min="9" max="9" width="29.85546875" style="29" customWidth="1"/>
    <col min="10" max="10" width="36.42578125" style="29" customWidth="1"/>
    <col min="11" max="11" width="2.42578125" style="29" customWidth="1"/>
    <col min="12" max="16384" width="8.85546875" style="29"/>
  </cols>
  <sheetData>
    <row r="1" spans="1:11" ht="15.75" customHeight="1" thickTop="1" x14ac:dyDescent="0.2">
      <c r="A1" s="183"/>
      <c r="B1" s="185"/>
      <c r="C1" s="185"/>
      <c r="D1" s="185"/>
      <c r="E1" s="185"/>
      <c r="F1" s="185"/>
      <c r="G1" s="185"/>
      <c r="H1" s="185"/>
      <c r="I1" s="185"/>
      <c r="J1" s="185"/>
      <c r="K1" s="186"/>
    </row>
    <row r="2" spans="1:11" s="5" customFormat="1" ht="29.25" customHeight="1" x14ac:dyDescent="0.25">
      <c r="A2" s="184"/>
      <c r="B2" s="189" t="s">
        <v>17</v>
      </c>
      <c r="C2" s="189"/>
      <c r="D2" s="179"/>
      <c r="E2" s="180"/>
      <c r="F2" s="190" t="s">
        <v>18</v>
      </c>
      <c r="G2" s="191"/>
      <c r="H2" s="192"/>
      <c r="I2" s="181" t="s">
        <v>19</v>
      </c>
      <c r="J2" s="182"/>
      <c r="K2" s="187"/>
    </row>
    <row r="3" spans="1:11" s="5" customFormat="1" ht="15.75" x14ac:dyDescent="0.25">
      <c r="A3" s="184"/>
      <c r="B3" s="174" t="s">
        <v>20</v>
      </c>
      <c r="C3" s="174"/>
      <c r="D3" s="175"/>
      <c r="E3" s="176"/>
      <c r="F3" s="193"/>
      <c r="G3" s="191"/>
      <c r="H3" s="192"/>
      <c r="I3" s="177"/>
      <c r="J3" s="178"/>
      <c r="K3" s="187"/>
    </row>
    <row r="4" spans="1:11" s="5" customFormat="1" ht="15.75" x14ac:dyDescent="0.25">
      <c r="A4" s="184"/>
      <c r="B4" s="174" t="s">
        <v>21</v>
      </c>
      <c r="C4" s="174"/>
      <c r="D4" s="175"/>
      <c r="E4" s="176"/>
      <c r="F4" s="193"/>
      <c r="G4" s="191"/>
      <c r="H4" s="192"/>
      <c r="I4" s="177"/>
      <c r="J4" s="178"/>
      <c r="K4" s="187"/>
    </row>
    <row r="5" spans="1:11" s="5" customFormat="1" ht="15.75" x14ac:dyDescent="0.25">
      <c r="A5" s="184"/>
      <c r="B5" s="174" t="s">
        <v>22</v>
      </c>
      <c r="C5" s="174"/>
      <c r="D5" s="179"/>
      <c r="E5" s="180"/>
      <c r="F5" s="193"/>
      <c r="G5" s="191"/>
      <c r="H5" s="192"/>
      <c r="I5" s="181" t="s">
        <v>23</v>
      </c>
      <c r="J5" s="182"/>
      <c r="K5" s="187"/>
    </row>
    <row r="6" spans="1:11" s="5" customFormat="1" ht="15.75" x14ac:dyDescent="0.25">
      <c r="A6" s="184"/>
      <c r="B6" s="197" t="s">
        <v>24</v>
      </c>
      <c r="C6" s="197"/>
      <c r="D6" s="175"/>
      <c r="E6" s="176"/>
      <c r="F6" s="193"/>
      <c r="G6" s="191"/>
      <c r="H6" s="192"/>
      <c r="I6" s="198"/>
      <c r="J6" s="199"/>
      <c r="K6" s="187"/>
    </row>
    <row r="7" spans="1:11" s="5" customFormat="1" ht="15.75" x14ac:dyDescent="0.25">
      <c r="A7" s="184"/>
      <c r="B7" s="197" t="s">
        <v>25</v>
      </c>
      <c r="C7" s="197"/>
      <c r="D7" s="175"/>
      <c r="E7" s="176"/>
      <c r="F7" s="193"/>
      <c r="G7" s="191"/>
      <c r="H7" s="192"/>
      <c r="I7" s="200" t="s">
        <v>26</v>
      </c>
      <c r="J7" s="201"/>
      <c r="K7" s="187"/>
    </row>
    <row r="8" spans="1:11" s="5" customFormat="1" ht="15.75" x14ac:dyDescent="0.25">
      <c r="A8" s="184"/>
      <c r="B8" s="197" t="s">
        <v>27</v>
      </c>
      <c r="C8" s="197"/>
      <c r="D8" s="179"/>
      <c r="E8" s="180"/>
      <c r="F8" s="193"/>
      <c r="G8" s="191"/>
      <c r="H8" s="192"/>
      <c r="I8" s="202"/>
      <c r="J8" s="203"/>
      <c r="K8" s="187"/>
    </row>
    <row r="9" spans="1:11" s="5" customFormat="1" ht="15.75" x14ac:dyDescent="0.25">
      <c r="A9" s="184"/>
      <c r="B9" s="174" t="s">
        <v>28</v>
      </c>
      <c r="C9" s="174"/>
      <c r="D9" s="179"/>
      <c r="E9" s="180"/>
      <c r="F9" s="193"/>
      <c r="G9" s="191"/>
      <c r="H9" s="192"/>
      <c r="I9" s="202"/>
      <c r="J9" s="203"/>
      <c r="K9" s="187"/>
    </row>
    <row r="10" spans="1:11" s="5" customFormat="1" ht="15.75" x14ac:dyDescent="0.25">
      <c r="A10" s="184"/>
      <c r="B10" s="174" t="s">
        <v>29</v>
      </c>
      <c r="C10" s="174"/>
      <c r="D10" s="179"/>
      <c r="E10" s="180"/>
      <c r="F10" s="193"/>
      <c r="G10" s="191"/>
      <c r="H10" s="192"/>
      <c r="I10" s="202"/>
      <c r="J10" s="203"/>
      <c r="K10" s="187"/>
    </row>
    <row r="11" spans="1:11" s="5" customFormat="1" ht="114.75" customHeight="1" x14ac:dyDescent="0.25">
      <c r="A11" s="184"/>
      <c r="B11" s="216" t="s">
        <v>30</v>
      </c>
      <c r="C11" s="216"/>
      <c r="D11" s="179"/>
      <c r="E11" s="180"/>
      <c r="F11" s="194"/>
      <c r="G11" s="195"/>
      <c r="H11" s="196"/>
      <c r="I11" s="204"/>
      <c r="J11" s="205"/>
      <c r="K11" s="187"/>
    </row>
    <row r="12" spans="1:11" ht="15.75" customHeight="1" x14ac:dyDescent="0.2">
      <c r="A12" s="217"/>
      <c r="B12" s="218"/>
      <c r="C12" s="218"/>
      <c r="D12" s="218"/>
      <c r="E12" s="218"/>
      <c r="F12" s="218"/>
      <c r="G12" s="218"/>
      <c r="H12" s="218"/>
      <c r="I12" s="218"/>
      <c r="J12" s="218"/>
      <c r="K12" s="188"/>
    </row>
    <row r="13" spans="1:11" ht="15.75" customHeight="1" x14ac:dyDescent="0.2">
      <c r="A13" s="217"/>
      <c r="B13" s="219"/>
      <c r="C13" s="219"/>
      <c r="D13" s="219"/>
      <c r="E13" s="219"/>
      <c r="F13" s="219"/>
      <c r="G13" s="219"/>
      <c r="H13" s="219"/>
      <c r="I13" s="219"/>
      <c r="J13" s="219"/>
      <c r="K13" s="188"/>
    </row>
    <row r="14" spans="1:11" s="31" customFormat="1" ht="20.25" customHeight="1" x14ac:dyDescent="0.3">
      <c r="A14" s="220"/>
      <c r="B14" s="223" t="s">
        <v>31</v>
      </c>
      <c r="C14" s="224"/>
      <c r="D14" s="224"/>
      <c r="E14" s="224"/>
      <c r="F14" s="224"/>
      <c r="G14" s="224"/>
      <c r="H14" s="224"/>
      <c r="I14" s="224"/>
      <c r="J14" s="224"/>
      <c r="K14" s="30"/>
    </row>
    <row r="15" spans="1:11" ht="15.75" customHeight="1" x14ac:dyDescent="0.2">
      <c r="A15" s="220"/>
      <c r="B15" s="206" t="s">
        <v>32</v>
      </c>
      <c r="C15" s="208"/>
      <c r="D15" s="208"/>
      <c r="E15" s="208"/>
      <c r="F15" s="208"/>
      <c r="G15" s="209"/>
      <c r="H15" s="210" t="s">
        <v>33</v>
      </c>
      <c r="I15" s="211"/>
      <c r="J15" s="212"/>
      <c r="K15" s="187"/>
    </row>
    <row r="16" spans="1:11" ht="39.75" customHeight="1" x14ac:dyDescent="0.2">
      <c r="A16" s="220"/>
      <c r="B16" s="32" t="s">
        <v>34</v>
      </c>
      <c r="C16" s="66" t="s">
        <v>35</v>
      </c>
      <c r="D16" s="66" t="s">
        <v>36</v>
      </c>
      <c r="E16" s="32" t="s">
        <v>37</v>
      </c>
      <c r="F16" s="32" t="s">
        <v>38</v>
      </c>
      <c r="G16" s="33" t="s">
        <v>39</v>
      </c>
      <c r="H16" s="225" t="s">
        <v>47</v>
      </c>
      <c r="I16" s="226" t="s">
        <v>40</v>
      </c>
      <c r="J16" s="227" t="s">
        <v>41</v>
      </c>
      <c r="K16" s="187"/>
    </row>
    <row r="17" spans="1:11" ht="31.5" customHeight="1" x14ac:dyDescent="0.2">
      <c r="A17" s="220"/>
      <c r="B17" s="81">
        <v>1</v>
      </c>
      <c r="C17" s="144" t="s">
        <v>471</v>
      </c>
      <c r="D17" s="147" t="s">
        <v>480</v>
      </c>
      <c r="E17" s="146" t="s">
        <v>458</v>
      </c>
      <c r="F17" s="34">
        <v>1</v>
      </c>
      <c r="G17" s="36">
        <v>5</v>
      </c>
      <c r="H17" s="228"/>
      <c r="I17" s="229"/>
      <c r="J17" s="230"/>
      <c r="K17" s="187"/>
    </row>
    <row r="18" spans="1:11" ht="28.5" customHeight="1" x14ac:dyDescent="0.2">
      <c r="A18" s="220"/>
      <c r="B18" s="81">
        <v>2</v>
      </c>
      <c r="C18" s="148" t="s">
        <v>481</v>
      </c>
      <c r="D18" s="144" t="s">
        <v>482</v>
      </c>
      <c r="E18" s="146" t="s">
        <v>458</v>
      </c>
      <c r="F18" s="34">
        <v>1</v>
      </c>
      <c r="G18" s="36">
        <v>1</v>
      </c>
      <c r="H18" s="228"/>
      <c r="I18" s="229"/>
      <c r="J18" s="230"/>
      <c r="K18" s="187"/>
    </row>
    <row r="19" spans="1:11" ht="89.25" x14ac:dyDescent="0.2">
      <c r="A19" s="220"/>
      <c r="B19" s="81">
        <v>3</v>
      </c>
      <c r="C19" s="38" t="s">
        <v>483</v>
      </c>
      <c r="D19" s="145" t="s">
        <v>484</v>
      </c>
      <c r="E19" s="146" t="s">
        <v>458</v>
      </c>
      <c r="F19" s="34">
        <v>1</v>
      </c>
      <c r="G19" s="36">
        <v>1</v>
      </c>
      <c r="H19" s="228"/>
      <c r="I19" s="229"/>
      <c r="J19" s="230"/>
      <c r="K19" s="187"/>
    </row>
    <row r="20" spans="1:11" ht="54" customHeight="1" x14ac:dyDescent="0.2">
      <c r="A20" s="220"/>
      <c r="B20" s="81">
        <v>4</v>
      </c>
      <c r="C20" s="149" t="s">
        <v>485</v>
      </c>
      <c r="D20" s="150" t="s">
        <v>486</v>
      </c>
      <c r="E20" s="146" t="s">
        <v>458</v>
      </c>
      <c r="F20" s="34">
        <v>1</v>
      </c>
      <c r="G20" s="36">
        <v>1</v>
      </c>
      <c r="H20" s="228"/>
      <c r="I20" s="229"/>
      <c r="J20" s="230"/>
      <c r="K20" s="187"/>
    </row>
    <row r="21" spans="1:11" ht="30.75" customHeight="1" x14ac:dyDescent="0.2">
      <c r="A21" s="220"/>
      <c r="B21" s="81">
        <v>5</v>
      </c>
      <c r="C21" s="38" t="s">
        <v>456</v>
      </c>
      <c r="D21" s="144" t="s">
        <v>457</v>
      </c>
      <c r="E21" s="146" t="s">
        <v>458</v>
      </c>
      <c r="F21" s="34">
        <v>1</v>
      </c>
      <c r="G21" s="36">
        <v>5</v>
      </c>
      <c r="H21" s="228"/>
      <c r="I21" s="229"/>
      <c r="J21" s="230"/>
      <c r="K21" s="187"/>
    </row>
    <row r="22" spans="1:11" ht="15.75" customHeight="1" x14ac:dyDescent="0.2">
      <c r="A22" s="220"/>
      <c r="B22" s="206" t="s">
        <v>42</v>
      </c>
      <c r="C22" s="207"/>
      <c r="D22" s="207"/>
      <c r="E22" s="208"/>
      <c r="F22" s="208"/>
      <c r="G22" s="209"/>
      <c r="H22" s="210" t="s">
        <v>33</v>
      </c>
      <c r="I22" s="211"/>
      <c r="J22" s="212"/>
      <c r="K22" s="187"/>
    </row>
    <row r="23" spans="1:11" ht="37.5" customHeight="1" x14ac:dyDescent="0.2">
      <c r="A23" s="220"/>
      <c r="B23" s="37" t="s">
        <v>34</v>
      </c>
      <c r="C23" s="32" t="s">
        <v>35</v>
      </c>
      <c r="D23" s="32" t="s">
        <v>36</v>
      </c>
      <c r="E23" s="32" t="s">
        <v>37</v>
      </c>
      <c r="F23" s="32" t="s">
        <v>38</v>
      </c>
      <c r="G23" s="33" t="s">
        <v>39</v>
      </c>
      <c r="H23" s="225" t="s">
        <v>47</v>
      </c>
      <c r="I23" s="226" t="s">
        <v>40</v>
      </c>
      <c r="J23" s="227" t="s">
        <v>41</v>
      </c>
      <c r="K23" s="187"/>
    </row>
    <row r="24" spans="1:11" ht="28.5" customHeight="1" x14ac:dyDescent="0.2">
      <c r="A24" s="220"/>
      <c r="B24" s="35">
        <v>1</v>
      </c>
      <c r="C24" s="154" t="s">
        <v>500</v>
      </c>
      <c r="D24" s="155" t="s">
        <v>501</v>
      </c>
      <c r="E24" s="34" t="s">
        <v>458</v>
      </c>
      <c r="F24" s="34">
        <v>1</v>
      </c>
      <c r="G24" s="36">
        <v>2</v>
      </c>
      <c r="H24" s="228"/>
      <c r="I24" s="229"/>
      <c r="J24" s="230"/>
      <c r="K24" s="187"/>
    </row>
    <row r="25" spans="1:11" ht="23.25" customHeight="1" x14ac:dyDescent="0.2">
      <c r="A25" s="220"/>
      <c r="B25" s="35">
        <v>2</v>
      </c>
      <c r="C25" s="156" t="s">
        <v>502</v>
      </c>
      <c r="D25" s="144" t="s">
        <v>503</v>
      </c>
      <c r="E25" s="83" t="s">
        <v>458</v>
      </c>
      <c r="F25" s="34">
        <v>1</v>
      </c>
      <c r="G25" s="36">
        <v>1</v>
      </c>
      <c r="H25" s="228"/>
      <c r="I25" s="229"/>
      <c r="J25" s="230"/>
      <c r="K25" s="187"/>
    </row>
    <row r="26" spans="1:11" ht="22.5" hidden="1" customHeight="1" x14ac:dyDescent="0.2">
      <c r="A26" s="220"/>
      <c r="B26" s="35">
        <v>3</v>
      </c>
      <c r="C26" s="38"/>
      <c r="D26" s="38"/>
      <c r="E26" s="34"/>
      <c r="F26" s="34"/>
      <c r="G26" s="36"/>
      <c r="H26" s="228"/>
      <c r="I26" s="229"/>
      <c r="J26" s="230"/>
      <c r="K26" s="187"/>
    </row>
    <row r="27" spans="1:11" ht="68.25" hidden="1" customHeight="1" x14ac:dyDescent="0.2">
      <c r="A27" s="220"/>
      <c r="B27" s="35">
        <v>4</v>
      </c>
      <c r="C27" s="38"/>
      <c r="D27" s="38"/>
      <c r="E27" s="34"/>
      <c r="F27" s="34"/>
      <c r="G27" s="36"/>
      <c r="H27" s="228"/>
      <c r="I27" s="229"/>
      <c r="J27" s="230"/>
      <c r="K27" s="187"/>
    </row>
    <row r="28" spans="1:11" ht="68.25" hidden="1" customHeight="1" x14ac:dyDescent="0.2">
      <c r="A28" s="220"/>
      <c r="B28" s="35"/>
      <c r="C28" s="38"/>
      <c r="D28" s="38"/>
      <c r="E28" s="83"/>
      <c r="F28" s="83"/>
      <c r="G28" s="36"/>
      <c r="H28" s="228"/>
      <c r="I28" s="229"/>
      <c r="J28" s="230"/>
      <c r="K28" s="187"/>
    </row>
    <row r="29" spans="1:11" ht="24" hidden="1" customHeight="1" x14ac:dyDescent="0.2">
      <c r="A29" s="220"/>
      <c r="B29" s="35">
        <v>5</v>
      </c>
      <c r="C29" s="38"/>
      <c r="D29" s="38"/>
      <c r="E29" s="34"/>
      <c r="F29" s="34"/>
      <c r="G29" s="36"/>
      <c r="H29" s="228"/>
      <c r="I29" s="229"/>
      <c r="J29" s="230"/>
      <c r="K29" s="187"/>
    </row>
    <row r="30" spans="1:11" ht="18.75" customHeight="1" x14ac:dyDescent="0.2">
      <c r="A30" s="220"/>
      <c r="B30" s="206" t="s">
        <v>43</v>
      </c>
      <c r="C30" s="208"/>
      <c r="D30" s="208"/>
      <c r="E30" s="208"/>
      <c r="F30" s="208"/>
      <c r="G30" s="209"/>
      <c r="H30" s="210" t="s">
        <v>33</v>
      </c>
      <c r="I30" s="211"/>
      <c r="J30" s="212"/>
      <c r="K30" s="39"/>
    </row>
    <row r="31" spans="1:11" ht="35.25" customHeight="1" x14ac:dyDescent="0.2">
      <c r="A31" s="220"/>
      <c r="B31" s="32" t="s">
        <v>34</v>
      </c>
      <c r="C31" s="32" t="s">
        <v>35</v>
      </c>
      <c r="D31" s="32" t="s">
        <v>44</v>
      </c>
      <c r="E31" s="32" t="s">
        <v>37</v>
      </c>
      <c r="F31" s="32" t="s">
        <v>38</v>
      </c>
      <c r="G31" s="33" t="s">
        <v>39</v>
      </c>
      <c r="H31" s="225" t="s">
        <v>47</v>
      </c>
      <c r="I31" s="226" t="s">
        <v>40</v>
      </c>
      <c r="J31" s="227" t="s">
        <v>41</v>
      </c>
      <c r="K31" s="39"/>
    </row>
    <row r="32" spans="1:11" ht="27.75" customHeight="1" x14ac:dyDescent="0.25">
      <c r="A32" s="220"/>
      <c r="B32" s="32">
        <v>1</v>
      </c>
      <c r="C32" s="151" t="s">
        <v>487</v>
      </c>
      <c r="D32" s="152" t="s">
        <v>488</v>
      </c>
      <c r="E32" s="35" t="s">
        <v>458</v>
      </c>
      <c r="F32" s="41">
        <v>1</v>
      </c>
      <c r="G32" s="36">
        <v>1</v>
      </c>
      <c r="H32" s="228"/>
      <c r="I32" s="229"/>
      <c r="J32" s="230"/>
      <c r="K32" s="39"/>
    </row>
    <row r="33" spans="1:11" ht="27.75" customHeight="1" x14ac:dyDescent="0.25">
      <c r="A33" s="220"/>
      <c r="B33" s="32">
        <v>2</v>
      </c>
      <c r="C33" s="151" t="s">
        <v>489</v>
      </c>
      <c r="D33" s="152" t="s">
        <v>490</v>
      </c>
      <c r="E33" s="35" t="s">
        <v>458</v>
      </c>
      <c r="F33" s="41">
        <v>1</v>
      </c>
      <c r="G33" s="36">
        <v>1</v>
      </c>
      <c r="H33" s="228"/>
      <c r="I33" s="229"/>
      <c r="J33" s="230"/>
      <c r="K33" s="39"/>
    </row>
    <row r="34" spans="1:11" ht="27.75" customHeight="1" x14ac:dyDescent="0.25">
      <c r="A34" s="220"/>
      <c r="B34" s="84">
        <v>3</v>
      </c>
      <c r="C34" s="151" t="s">
        <v>491</v>
      </c>
      <c r="D34" s="152" t="s">
        <v>492</v>
      </c>
      <c r="E34" s="35" t="s">
        <v>458</v>
      </c>
      <c r="F34" s="41">
        <v>1</v>
      </c>
      <c r="G34" s="36">
        <v>1</v>
      </c>
      <c r="H34" s="228"/>
      <c r="I34" s="229"/>
      <c r="J34" s="230"/>
      <c r="K34" s="85"/>
    </row>
    <row r="35" spans="1:11" ht="27.75" customHeight="1" x14ac:dyDescent="0.25">
      <c r="A35" s="220"/>
      <c r="B35" s="84">
        <v>4</v>
      </c>
      <c r="C35" s="151" t="s">
        <v>493</v>
      </c>
      <c r="D35" s="152" t="s">
        <v>492</v>
      </c>
      <c r="E35" s="35" t="s">
        <v>458</v>
      </c>
      <c r="F35" s="41">
        <v>1</v>
      </c>
      <c r="G35" s="36">
        <v>1</v>
      </c>
      <c r="H35" s="228"/>
      <c r="I35" s="229"/>
      <c r="J35" s="230"/>
      <c r="K35" s="85"/>
    </row>
    <row r="36" spans="1:11" ht="27.75" customHeight="1" x14ac:dyDescent="0.25">
      <c r="A36" s="220"/>
      <c r="B36" s="84">
        <v>5</v>
      </c>
      <c r="C36" s="151" t="s">
        <v>494</v>
      </c>
      <c r="D36" s="152" t="s">
        <v>495</v>
      </c>
      <c r="E36" s="35" t="s">
        <v>458</v>
      </c>
      <c r="F36" s="41">
        <v>1</v>
      </c>
      <c r="G36" s="36">
        <v>1</v>
      </c>
      <c r="H36" s="228"/>
      <c r="I36" s="229"/>
      <c r="J36" s="230"/>
      <c r="K36" s="85"/>
    </row>
    <row r="37" spans="1:11" ht="27.75" customHeight="1" x14ac:dyDescent="0.25">
      <c r="A37" s="220"/>
      <c r="B37" s="84">
        <v>6</v>
      </c>
      <c r="C37" s="136" t="s">
        <v>496</v>
      </c>
      <c r="D37" s="137" t="s">
        <v>492</v>
      </c>
      <c r="E37" s="35" t="s">
        <v>458</v>
      </c>
      <c r="F37" s="41">
        <v>1</v>
      </c>
      <c r="G37" s="36">
        <v>1</v>
      </c>
      <c r="H37" s="228"/>
      <c r="I37" s="229"/>
      <c r="J37" s="230"/>
      <c r="K37" s="85"/>
    </row>
    <row r="38" spans="1:11" ht="27.75" customHeight="1" x14ac:dyDescent="0.25">
      <c r="A38" s="220"/>
      <c r="B38" s="84">
        <v>7</v>
      </c>
      <c r="C38" s="136" t="s">
        <v>497</v>
      </c>
      <c r="D38" s="137" t="s">
        <v>492</v>
      </c>
      <c r="E38" s="35" t="s">
        <v>458</v>
      </c>
      <c r="F38" s="41">
        <v>1</v>
      </c>
      <c r="G38" s="36">
        <v>1</v>
      </c>
      <c r="H38" s="228"/>
      <c r="I38" s="229"/>
      <c r="J38" s="230"/>
      <c r="K38" s="85"/>
    </row>
    <row r="39" spans="1:11" ht="31.5" customHeight="1" x14ac:dyDescent="0.2">
      <c r="A39" s="220"/>
      <c r="B39" s="84">
        <v>8</v>
      </c>
      <c r="C39" s="153" t="s">
        <v>498</v>
      </c>
      <c r="D39" s="137" t="s">
        <v>499</v>
      </c>
      <c r="E39" s="35" t="s">
        <v>458</v>
      </c>
      <c r="F39" s="34">
        <v>1</v>
      </c>
      <c r="G39" s="36">
        <v>5</v>
      </c>
      <c r="H39" s="228"/>
      <c r="I39" s="229"/>
      <c r="J39" s="230"/>
      <c r="K39" s="39"/>
    </row>
    <row r="40" spans="1:11" ht="15" customHeight="1" x14ac:dyDescent="0.2">
      <c r="A40" s="220"/>
      <c r="B40" s="206" t="s">
        <v>45</v>
      </c>
      <c r="C40" s="208"/>
      <c r="D40" s="208"/>
      <c r="E40" s="208"/>
      <c r="F40" s="208"/>
      <c r="G40" s="209"/>
      <c r="H40" s="213" t="s">
        <v>33</v>
      </c>
      <c r="I40" s="214"/>
      <c r="J40" s="215"/>
      <c r="K40" s="39"/>
    </row>
    <row r="41" spans="1:11" ht="35.25" customHeight="1" x14ac:dyDescent="0.2">
      <c r="A41" s="220"/>
      <c r="B41" s="32" t="s">
        <v>34</v>
      </c>
      <c r="C41" s="32" t="s">
        <v>35</v>
      </c>
      <c r="D41" s="66" t="s">
        <v>44</v>
      </c>
      <c r="E41" s="32" t="s">
        <v>37</v>
      </c>
      <c r="F41" s="32" t="s">
        <v>46</v>
      </c>
      <c r="G41" s="33" t="s">
        <v>39</v>
      </c>
      <c r="H41" s="225" t="s">
        <v>47</v>
      </c>
      <c r="I41" s="226"/>
      <c r="J41" s="227"/>
      <c r="K41" s="39"/>
    </row>
    <row r="42" spans="1:11" ht="15" customHeight="1" x14ac:dyDescent="0.2">
      <c r="A42" s="220"/>
      <c r="B42" s="79">
        <v>1</v>
      </c>
      <c r="C42" s="40" t="s">
        <v>451</v>
      </c>
      <c r="D42" s="161" t="s">
        <v>509</v>
      </c>
      <c r="E42" s="80" t="s">
        <v>458</v>
      </c>
      <c r="F42" s="41">
        <v>1</v>
      </c>
      <c r="G42" s="36">
        <v>1</v>
      </c>
      <c r="H42" s="228"/>
      <c r="I42" s="229"/>
      <c r="J42" s="230"/>
      <c r="K42" s="39"/>
    </row>
    <row r="43" spans="1:11" ht="15" customHeight="1" x14ac:dyDescent="0.2">
      <c r="A43" s="220"/>
      <c r="B43" s="79">
        <v>2</v>
      </c>
      <c r="C43" s="40" t="s">
        <v>468</v>
      </c>
      <c r="D43" s="161" t="s">
        <v>510</v>
      </c>
      <c r="E43" s="80" t="s">
        <v>458</v>
      </c>
      <c r="F43" s="41">
        <v>1</v>
      </c>
      <c r="G43" s="36">
        <v>5</v>
      </c>
      <c r="H43" s="228"/>
      <c r="I43" s="229"/>
      <c r="J43" s="230"/>
      <c r="K43" s="39"/>
    </row>
    <row r="44" spans="1:11" ht="15" hidden="1" customHeight="1" thickTop="1" x14ac:dyDescent="0.2">
      <c r="A44" s="220"/>
      <c r="B44" s="41">
        <v>3</v>
      </c>
      <c r="C44" s="162"/>
      <c r="D44" s="141"/>
      <c r="E44" s="41"/>
      <c r="F44" s="41"/>
      <c r="G44" s="36"/>
      <c r="H44" s="228"/>
      <c r="I44" s="229"/>
      <c r="J44" s="230"/>
      <c r="K44" s="39"/>
    </row>
    <row r="45" spans="1:11" ht="15" hidden="1" customHeight="1" x14ac:dyDescent="0.2">
      <c r="A45" s="220"/>
      <c r="B45" s="41">
        <v>4</v>
      </c>
      <c r="C45" s="42"/>
      <c r="D45" s="41"/>
      <c r="E45" s="41"/>
      <c r="F45" s="41"/>
      <c r="G45" s="36"/>
      <c r="H45" s="228"/>
      <c r="I45" s="229"/>
      <c r="J45" s="230"/>
      <c r="K45" s="39"/>
    </row>
    <row r="46" spans="1:11" ht="15" hidden="1" customHeight="1" x14ac:dyDescent="0.2">
      <c r="A46" s="220"/>
      <c r="B46" s="41">
        <v>5</v>
      </c>
      <c r="C46" s="42"/>
      <c r="D46" s="41"/>
      <c r="E46" s="41"/>
      <c r="F46" s="41"/>
      <c r="G46" s="36"/>
      <c r="H46" s="228"/>
      <c r="I46" s="229"/>
      <c r="J46" s="230"/>
      <c r="K46" s="39"/>
    </row>
    <row r="47" spans="1:11" ht="15" hidden="1" customHeight="1" x14ac:dyDescent="0.2">
      <c r="A47" s="220"/>
      <c r="B47" s="41">
        <v>6</v>
      </c>
      <c r="C47" s="42"/>
      <c r="D47" s="41"/>
      <c r="E47" s="41"/>
      <c r="F47" s="41"/>
      <c r="G47" s="36"/>
      <c r="H47" s="231"/>
      <c r="I47" s="232"/>
      <c r="J47" s="233"/>
      <c r="K47" s="39"/>
    </row>
    <row r="48" spans="1:11" ht="15.75" customHeight="1" x14ac:dyDescent="0.2">
      <c r="A48" s="220"/>
      <c r="B48" s="206" t="s">
        <v>48</v>
      </c>
      <c r="C48" s="208"/>
      <c r="D48" s="208"/>
      <c r="E48" s="208"/>
      <c r="F48" s="208"/>
      <c r="G48" s="209"/>
      <c r="H48" s="213" t="s">
        <v>49</v>
      </c>
      <c r="I48" s="248"/>
      <c r="J48" s="249"/>
      <c r="K48" s="39"/>
    </row>
    <row r="49" spans="1:11" ht="25.5" x14ac:dyDescent="0.2">
      <c r="A49" s="220"/>
      <c r="B49" s="32" t="s">
        <v>34</v>
      </c>
      <c r="C49" s="32" t="s">
        <v>35</v>
      </c>
      <c r="D49" s="32" t="s">
        <v>44</v>
      </c>
      <c r="E49" s="32" t="s">
        <v>37</v>
      </c>
      <c r="F49" s="32" t="s">
        <v>46</v>
      </c>
      <c r="G49" s="33" t="s">
        <v>39</v>
      </c>
      <c r="H49" s="225" t="s">
        <v>47</v>
      </c>
      <c r="I49" s="226"/>
      <c r="J49" s="227"/>
      <c r="K49" s="39"/>
    </row>
    <row r="50" spans="1:11" ht="15" customHeight="1" x14ac:dyDescent="0.2">
      <c r="A50" s="220"/>
      <c r="B50" s="35">
        <v>1</v>
      </c>
      <c r="C50" s="38"/>
      <c r="D50" s="38"/>
      <c r="E50" s="35"/>
      <c r="F50" s="34"/>
      <c r="G50" s="33"/>
      <c r="H50" s="228"/>
      <c r="I50" s="229"/>
      <c r="J50" s="230"/>
      <c r="K50" s="43"/>
    </row>
    <row r="51" spans="1:11" ht="18.75" customHeight="1" x14ac:dyDescent="0.2">
      <c r="A51" s="220"/>
      <c r="B51" s="35">
        <v>2</v>
      </c>
      <c r="C51" s="38"/>
      <c r="D51" s="38"/>
      <c r="E51" s="35"/>
      <c r="F51" s="34"/>
      <c r="G51" s="33"/>
      <c r="H51" s="228"/>
      <c r="I51" s="229"/>
      <c r="J51" s="230"/>
      <c r="K51" s="43"/>
    </row>
    <row r="52" spans="1:11" ht="17.25" customHeight="1" x14ac:dyDescent="0.2">
      <c r="A52" s="220"/>
      <c r="B52" s="35">
        <v>3</v>
      </c>
      <c r="C52" s="38"/>
      <c r="D52" s="38"/>
      <c r="E52" s="35"/>
      <c r="F52" s="34"/>
      <c r="G52" s="33"/>
      <c r="H52" s="228"/>
      <c r="I52" s="229"/>
      <c r="J52" s="230"/>
      <c r="K52" s="43"/>
    </row>
    <row r="53" spans="1:11" ht="15" customHeight="1" x14ac:dyDescent="0.2">
      <c r="A53" s="220"/>
      <c r="B53" s="35">
        <v>4</v>
      </c>
      <c r="C53" s="38"/>
      <c r="D53" s="38"/>
      <c r="E53" s="35"/>
      <c r="F53" s="34"/>
      <c r="G53" s="33"/>
      <c r="H53" s="228"/>
      <c r="I53" s="229"/>
      <c r="J53" s="230"/>
      <c r="K53" s="43"/>
    </row>
    <row r="54" spans="1:11" ht="15" customHeight="1" x14ac:dyDescent="0.2">
      <c r="A54" s="220"/>
      <c r="B54" s="35">
        <v>5</v>
      </c>
      <c r="C54" s="38"/>
      <c r="D54" s="38"/>
      <c r="E54" s="35"/>
      <c r="F54" s="34"/>
      <c r="G54" s="33"/>
      <c r="H54" s="228"/>
      <c r="I54" s="229"/>
      <c r="J54" s="230"/>
      <c r="K54" s="43"/>
    </row>
    <row r="55" spans="1:11" ht="15" customHeight="1" x14ac:dyDescent="0.2">
      <c r="A55" s="220"/>
      <c r="B55" s="35">
        <v>6</v>
      </c>
      <c r="C55" s="38"/>
      <c r="D55" s="38"/>
      <c r="E55" s="35"/>
      <c r="F55" s="44"/>
      <c r="G55" s="45"/>
      <c r="H55" s="231"/>
      <c r="I55" s="232"/>
      <c r="J55" s="233"/>
      <c r="K55" s="43"/>
    </row>
    <row r="56" spans="1:11" ht="15" customHeight="1" x14ac:dyDescent="0.2">
      <c r="A56" s="220"/>
      <c r="B56" s="206" t="s">
        <v>50</v>
      </c>
      <c r="C56" s="208"/>
      <c r="D56" s="208"/>
      <c r="E56" s="208"/>
      <c r="F56" s="208"/>
      <c r="G56" s="209"/>
      <c r="H56" s="213" t="s">
        <v>49</v>
      </c>
      <c r="I56" s="248"/>
      <c r="J56" s="249"/>
      <c r="K56" s="43"/>
    </row>
    <row r="57" spans="1:11" ht="25.5" x14ac:dyDescent="0.2">
      <c r="A57" s="220"/>
      <c r="B57" s="32" t="s">
        <v>34</v>
      </c>
      <c r="C57" s="32" t="s">
        <v>35</v>
      </c>
      <c r="D57" s="32" t="s">
        <v>44</v>
      </c>
      <c r="E57" s="32" t="s">
        <v>37</v>
      </c>
      <c r="F57" s="32" t="s">
        <v>51</v>
      </c>
      <c r="G57" s="33" t="s">
        <v>39</v>
      </c>
      <c r="H57" s="225" t="s">
        <v>47</v>
      </c>
      <c r="I57" s="226"/>
      <c r="J57" s="227"/>
      <c r="K57" s="43"/>
    </row>
    <row r="58" spans="1:11" x14ac:dyDescent="0.2">
      <c r="A58" s="220"/>
      <c r="B58" s="84">
        <v>1</v>
      </c>
      <c r="C58" s="163" t="s">
        <v>512</v>
      </c>
      <c r="D58" s="164" t="s">
        <v>513</v>
      </c>
      <c r="E58" s="84" t="s">
        <v>458</v>
      </c>
      <c r="F58" s="84">
        <v>1</v>
      </c>
      <c r="G58" s="33">
        <v>2</v>
      </c>
      <c r="H58" s="228"/>
      <c r="I58" s="229"/>
      <c r="J58" s="230"/>
      <c r="K58" s="43"/>
    </row>
    <row r="59" spans="1:11" ht="15" customHeight="1" x14ac:dyDescent="0.25">
      <c r="A59" s="220"/>
      <c r="B59" s="35">
        <v>2</v>
      </c>
      <c r="C59" s="143" t="s">
        <v>504</v>
      </c>
      <c r="D59" s="136" t="s">
        <v>505</v>
      </c>
      <c r="E59" s="35" t="s">
        <v>458</v>
      </c>
      <c r="F59" s="34">
        <v>1</v>
      </c>
      <c r="G59" s="33">
        <v>5</v>
      </c>
      <c r="H59" s="228"/>
      <c r="I59" s="250"/>
      <c r="J59" s="230"/>
      <c r="K59" s="43"/>
    </row>
    <row r="60" spans="1:11" ht="15" hidden="1" customHeight="1" x14ac:dyDescent="0.2">
      <c r="A60" s="220"/>
      <c r="B60" s="47">
        <v>2</v>
      </c>
      <c r="C60" s="48"/>
      <c r="D60" s="49"/>
      <c r="E60" s="47"/>
      <c r="F60" s="50"/>
      <c r="G60" s="51"/>
      <c r="H60" s="231"/>
      <c r="I60" s="232"/>
      <c r="J60" s="233"/>
      <c r="K60" s="43"/>
    </row>
    <row r="61" spans="1:11" ht="15" customHeight="1" x14ac:dyDescent="0.2">
      <c r="A61" s="221"/>
      <c r="B61" s="234" t="s">
        <v>52</v>
      </c>
      <c r="C61" s="234"/>
      <c r="D61" s="234"/>
      <c r="E61" s="234"/>
      <c r="F61" s="234"/>
      <c r="G61" s="234"/>
      <c r="H61" s="234"/>
      <c r="I61" s="234"/>
      <c r="J61" s="235"/>
      <c r="K61" s="43"/>
    </row>
    <row r="62" spans="1:11" ht="22.5" customHeight="1" x14ac:dyDescent="0.2">
      <c r="A62" s="220"/>
      <c r="B62" s="52" t="s">
        <v>34</v>
      </c>
      <c r="C62" s="236" t="s">
        <v>53</v>
      </c>
      <c r="D62" s="237"/>
      <c r="E62" s="237"/>
      <c r="F62" s="237"/>
      <c r="G62" s="238"/>
      <c r="H62" s="239" t="s">
        <v>54</v>
      </c>
      <c r="I62" s="240"/>
      <c r="J62" s="241"/>
      <c r="K62" s="43"/>
    </row>
    <row r="63" spans="1:11" ht="15" customHeight="1" x14ac:dyDescent="0.2">
      <c r="A63" s="220"/>
      <c r="B63" s="35">
        <v>1</v>
      </c>
      <c r="C63" s="242" t="s">
        <v>465</v>
      </c>
      <c r="D63" s="243"/>
      <c r="E63" s="243"/>
      <c r="F63" s="243"/>
      <c r="G63" s="244"/>
      <c r="H63" s="245" t="s">
        <v>506</v>
      </c>
      <c r="I63" s="246"/>
      <c r="J63" s="247"/>
      <c r="K63" s="43"/>
    </row>
    <row r="64" spans="1:11" ht="15" hidden="1" customHeight="1" x14ac:dyDescent="0.2">
      <c r="A64" s="220"/>
      <c r="B64" s="35">
        <v>2</v>
      </c>
      <c r="C64" s="242" t="s">
        <v>511</v>
      </c>
      <c r="D64" s="243"/>
      <c r="E64" s="243"/>
      <c r="F64" s="243"/>
      <c r="G64" s="244"/>
      <c r="H64" s="245"/>
      <c r="I64" s="246"/>
      <c r="J64" s="247"/>
      <c r="K64" s="43"/>
    </row>
    <row r="65" spans="1:11" ht="15" hidden="1" customHeight="1" x14ac:dyDescent="0.2">
      <c r="A65" s="220"/>
      <c r="B65" s="47">
        <v>3</v>
      </c>
      <c r="C65" s="242"/>
      <c r="D65" s="243"/>
      <c r="E65" s="243"/>
      <c r="F65" s="243"/>
      <c r="G65" s="244"/>
      <c r="H65" s="245"/>
      <c r="I65" s="246"/>
      <c r="J65" s="247"/>
      <c r="K65" s="43"/>
    </row>
    <row r="66" spans="1:11" ht="15" customHeight="1" x14ac:dyDescent="0.2">
      <c r="A66" s="221"/>
      <c r="B66" s="251"/>
      <c r="C66" s="251"/>
      <c r="D66" s="251"/>
      <c r="E66" s="251"/>
      <c r="F66" s="251"/>
      <c r="G66" s="251"/>
      <c r="H66" s="251"/>
      <c r="I66" s="251"/>
      <c r="J66" s="251"/>
      <c r="K66" s="43"/>
    </row>
    <row r="67" spans="1:11" ht="15" customHeight="1" x14ac:dyDescent="0.2">
      <c r="A67" s="221"/>
      <c r="B67" s="252"/>
      <c r="C67" s="252"/>
      <c r="D67" s="252"/>
      <c r="E67" s="252"/>
      <c r="F67" s="252"/>
      <c r="G67" s="252"/>
      <c r="H67" s="252"/>
      <c r="I67" s="252"/>
      <c r="J67" s="252"/>
      <c r="K67" s="43"/>
    </row>
    <row r="68" spans="1:11" ht="27.75" customHeight="1" x14ac:dyDescent="0.2">
      <c r="A68" s="220"/>
      <c r="B68" s="223" t="s">
        <v>55</v>
      </c>
      <c r="C68" s="224"/>
      <c r="D68" s="224"/>
      <c r="E68" s="224"/>
      <c r="F68" s="224"/>
      <c r="G68" s="224"/>
      <c r="H68" s="224"/>
      <c r="I68" s="224"/>
      <c r="J68" s="253"/>
      <c r="K68" s="254"/>
    </row>
    <row r="69" spans="1:11" ht="21" customHeight="1" x14ac:dyDescent="0.2">
      <c r="A69" s="221"/>
      <c r="B69" s="255" t="s">
        <v>56</v>
      </c>
      <c r="C69" s="256"/>
      <c r="D69" s="256"/>
      <c r="E69" s="256"/>
      <c r="F69" s="256"/>
      <c r="G69" s="256"/>
      <c r="H69" s="256"/>
      <c r="I69" s="256"/>
      <c r="J69" s="257"/>
      <c r="K69" s="254"/>
    </row>
    <row r="70" spans="1:11" ht="25.5" x14ac:dyDescent="0.2">
      <c r="A70" s="220"/>
      <c r="B70" s="32" t="s">
        <v>34</v>
      </c>
      <c r="C70" s="32" t="s">
        <v>35</v>
      </c>
      <c r="D70" s="32" t="s">
        <v>44</v>
      </c>
      <c r="E70" s="32" t="s">
        <v>37</v>
      </c>
      <c r="F70" s="258" t="s">
        <v>57</v>
      </c>
      <c r="G70" s="258"/>
      <c r="H70" s="239" t="s">
        <v>54</v>
      </c>
      <c r="I70" s="240"/>
      <c r="J70" s="241"/>
      <c r="K70" s="254"/>
    </row>
    <row r="71" spans="1:11" ht="30" x14ac:dyDescent="0.2">
      <c r="A71" s="220"/>
      <c r="B71" s="35">
        <v>1</v>
      </c>
      <c r="C71" s="130" t="s">
        <v>508</v>
      </c>
      <c r="D71" s="131" t="s">
        <v>455</v>
      </c>
      <c r="E71" s="53" t="s">
        <v>458</v>
      </c>
      <c r="F71" s="259">
        <v>1</v>
      </c>
      <c r="G71" s="259"/>
      <c r="H71" s="260"/>
      <c r="I71" s="261"/>
      <c r="J71" s="262"/>
      <c r="K71" s="254"/>
    </row>
    <row r="72" spans="1:11" ht="15" customHeight="1" x14ac:dyDescent="0.2">
      <c r="A72" s="220"/>
      <c r="B72" s="35">
        <v>2</v>
      </c>
      <c r="C72" s="132" t="s">
        <v>456</v>
      </c>
      <c r="D72" s="133" t="s">
        <v>457</v>
      </c>
      <c r="E72" s="53" t="s">
        <v>458</v>
      </c>
      <c r="F72" s="259">
        <v>1</v>
      </c>
      <c r="G72" s="259"/>
      <c r="H72" s="260"/>
      <c r="I72" s="261"/>
      <c r="J72" s="262"/>
      <c r="K72" s="254"/>
    </row>
    <row r="73" spans="1:11" ht="15" hidden="1" customHeight="1" x14ac:dyDescent="0.2">
      <c r="A73" s="220"/>
      <c r="B73" s="35">
        <v>3</v>
      </c>
      <c r="C73" s="38"/>
      <c r="D73" s="38"/>
      <c r="E73" s="53"/>
      <c r="F73" s="267"/>
      <c r="G73" s="268"/>
      <c r="H73" s="260"/>
      <c r="I73" s="261"/>
      <c r="J73" s="262"/>
      <c r="K73" s="254"/>
    </row>
    <row r="74" spans="1:11" ht="15" hidden="1" customHeight="1" x14ac:dyDescent="0.2">
      <c r="A74" s="220"/>
      <c r="B74" s="35">
        <v>4</v>
      </c>
      <c r="C74" s="38"/>
      <c r="D74" s="38"/>
      <c r="E74" s="53"/>
      <c r="F74" s="267"/>
      <c r="G74" s="268"/>
      <c r="H74" s="260"/>
      <c r="I74" s="261"/>
      <c r="J74" s="262"/>
      <c r="K74" s="254"/>
    </row>
    <row r="75" spans="1:11" ht="15" hidden="1" customHeight="1" x14ac:dyDescent="0.2">
      <c r="A75" s="220"/>
      <c r="B75" s="47">
        <v>5</v>
      </c>
      <c r="C75" s="54"/>
      <c r="D75" s="55"/>
      <c r="E75" s="56"/>
      <c r="F75" s="263"/>
      <c r="G75" s="263"/>
      <c r="H75" s="260"/>
      <c r="I75" s="261"/>
      <c r="J75" s="262"/>
      <c r="K75" s="254"/>
    </row>
    <row r="76" spans="1:11" ht="20.25" customHeight="1" x14ac:dyDescent="0.2">
      <c r="A76" s="221"/>
      <c r="B76" s="255" t="s">
        <v>58</v>
      </c>
      <c r="C76" s="256"/>
      <c r="D76" s="256"/>
      <c r="E76" s="256"/>
      <c r="F76" s="256"/>
      <c r="G76" s="256"/>
      <c r="H76" s="256"/>
      <c r="I76" s="256"/>
      <c r="J76" s="257"/>
      <c r="K76" s="254"/>
    </row>
    <row r="77" spans="1:11" ht="25.5" x14ac:dyDescent="0.2">
      <c r="A77" s="220"/>
      <c r="B77" s="32" t="s">
        <v>34</v>
      </c>
      <c r="C77" s="32" t="s">
        <v>35</v>
      </c>
      <c r="D77" s="32" t="s">
        <v>44</v>
      </c>
      <c r="E77" s="32" t="s">
        <v>37</v>
      </c>
      <c r="F77" s="258" t="s">
        <v>57</v>
      </c>
      <c r="G77" s="258"/>
      <c r="H77" s="239" t="s">
        <v>54</v>
      </c>
      <c r="I77" s="240"/>
      <c r="J77" s="241"/>
      <c r="K77" s="254"/>
    </row>
    <row r="78" spans="1:11" ht="15" customHeight="1" x14ac:dyDescent="0.2">
      <c r="A78" s="220"/>
      <c r="B78" s="35">
        <v>1</v>
      </c>
      <c r="C78" s="46" t="s">
        <v>453</v>
      </c>
      <c r="D78" s="57" t="s">
        <v>454</v>
      </c>
      <c r="E78" s="35" t="s">
        <v>458</v>
      </c>
      <c r="F78" s="267">
        <v>6</v>
      </c>
      <c r="G78" s="268"/>
      <c r="H78" s="264"/>
      <c r="I78" s="265"/>
      <c r="J78" s="266"/>
      <c r="K78" s="254"/>
    </row>
    <row r="79" spans="1:11" ht="15" hidden="1" customHeight="1" x14ac:dyDescent="0.2">
      <c r="A79" s="220"/>
      <c r="B79" s="35">
        <v>2</v>
      </c>
      <c r="H79" s="264"/>
      <c r="I79" s="265"/>
      <c r="J79" s="266"/>
      <c r="K79" s="254"/>
    </row>
    <row r="80" spans="1:11" ht="15" hidden="1" customHeight="1" x14ac:dyDescent="0.2">
      <c r="A80" s="220"/>
      <c r="B80" s="35">
        <v>3</v>
      </c>
      <c r="C80" s="46"/>
      <c r="D80" s="57"/>
      <c r="E80" s="35"/>
      <c r="F80" s="267"/>
      <c r="G80" s="268"/>
      <c r="H80" s="264"/>
      <c r="I80" s="265"/>
      <c r="J80" s="266"/>
      <c r="K80" s="254"/>
    </row>
    <row r="81" spans="1:11" ht="15" hidden="1" customHeight="1" x14ac:dyDescent="0.2">
      <c r="A81" s="220"/>
      <c r="B81" s="35">
        <v>4</v>
      </c>
      <c r="C81" s="46"/>
      <c r="D81" s="57"/>
      <c r="E81" s="35"/>
      <c r="F81" s="267"/>
      <c r="G81" s="268"/>
      <c r="H81" s="264"/>
      <c r="I81" s="265"/>
      <c r="J81" s="266"/>
      <c r="K81" s="254"/>
    </row>
    <row r="82" spans="1:11" ht="15" hidden="1" customHeight="1" x14ac:dyDescent="0.2">
      <c r="A82" s="220"/>
      <c r="B82" s="35">
        <v>5</v>
      </c>
      <c r="C82" s="46"/>
      <c r="D82" s="57"/>
      <c r="E82" s="35"/>
      <c r="F82" s="259"/>
      <c r="G82" s="259"/>
      <c r="H82" s="264"/>
      <c r="I82" s="265"/>
      <c r="J82" s="266"/>
      <c r="K82" s="254"/>
    </row>
    <row r="83" spans="1:11" ht="15" hidden="1" customHeight="1" x14ac:dyDescent="0.2">
      <c r="A83" s="220"/>
      <c r="B83" s="47">
        <v>6</v>
      </c>
      <c r="C83" s="48"/>
      <c r="D83" s="58"/>
      <c r="E83" s="47"/>
      <c r="F83" s="263"/>
      <c r="G83" s="263"/>
      <c r="H83" s="264"/>
      <c r="I83" s="265"/>
      <c r="J83" s="266"/>
      <c r="K83" s="254"/>
    </row>
    <row r="84" spans="1:11" ht="21" customHeight="1" x14ac:dyDescent="0.2">
      <c r="A84" s="221"/>
      <c r="B84" s="255" t="s">
        <v>59</v>
      </c>
      <c r="C84" s="256"/>
      <c r="D84" s="256"/>
      <c r="E84" s="256"/>
      <c r="F84" s="256"/>
      <c r="G84" s="256"/>
      <c r="H84" s="256"/>
      <c r="I84" s="256"/>
      <c r="J84" s="257"/>
      <c r="K84" s="254"/>
    </row>
    <row r="85" spans="1:11" ht="25.5" x14ac:dyDescent="0.2">
      <c r="A85" s="220"/>
      <c r="B85" s="32" t="s">
        <v>34</v>
      </c>
      <c r="C85" s="32" t="s">
        <v>35</v>
      </c>
      <c r="D85" s="32" t="s">
        <v>44</v>
      </c>
      <c r="E85" s="32" t="s">
        <v>37</v>
      </c>
      <c r="F85" s="258" t="s">
        <v>57</v>
      </c>
      <c r="G85" s="258"/>
      <c r="H85" s="239" t="s">
        <v>54</v>
      </c>
      <c r="I85" s="240"/>
      <c r="J85" s="241"/>
      <c r="K85" s="254"/>
    </row>
    <row r="86" spans="1:11" ht="15" hidden="1" customHeight="1" x14ac:dyDescent="0.2">
      <c r="A86" s="220"/>
      <c r="B86" s="35">
        <v>1</v>
      </c>
      <c r="C86" s="38"/>
      <c r="D86" s="38"/>
      <c r="E86" s="35"/>
      <c r="F86" s="259"/>
      <c r="G86" s="259"/>
      <c r="H86" s="269"/>
      <c r="I86" s="270"/>
      <c r="J86" s="271"/>
      <c r="K86" s="254"/>
    </row>
    <row r="87" spans="1:11" ht="15" hidden="1" customHeight="1" x14ac:dyDescent="0.2">
      <c r="A87" s="220"/>
      <c r="B87" s="35">
        <v>2</v>
      </c>
      <c r="C87" s="38"/>
      <c r="D87" s="38"/>
      <c r="E87" s="35"/>
      <c r="F87" s="259"/>
      <c r="G87" s="259"/>
      <c r="H87" s="269"/>
      <c r="I87" s="270"/>
      <c r="J87" s="271"/>
      <c r="K87" s="254"/>
    </row>
    <row r="88" spans="1:11" ht="15" hidden="1" customHeight="1" x14ac:dyDescent="0.2">
      <c r="A88" s="220"/>
      <c r="B88" s="35">
        <v>3</v>
      </c>
      <c r="C88" s="38"/>
      <c r="D88" s="38"/>
      <c r="E88" s="35"/>
      <c r="F88" s="267"/>
      <c r="G88" s="268"/>
      <c r="H88" s="269"/>
      <c r="I88" s="270"/>
      <c r="J88" s="271"/>
      <c r="K88" s="254"/>
    </row>
    <row r="89" spans="1:11" ht="15" hidden="1" customHeight="1" x14ac:dyDescent="0.2">
      <c r="A89" s="220"/>
      <c r="B89" s="35">
        <v>4</v>
      </c>
      <c r="C89" s="38"/>
      <c r="D89" s="38"/>
      <c r="E89" s="35"/>
      <c r="F89" s="267"/>
      <c r="G89" s="268"/>
      <c r="H89" s="269"/>
      <c r="I89" s="270"/>
      <c r="J89" s="271"/>
      <c r="K89" s="254"/>
    </row>
    <row r="90" spans="1:11" ht="15" hidden="1" customHeight="1" x14ac:dyDescent="0.2">
      <c r="A90" s="220"/>
      <c r="B90" s="35">
        <v>5</v>
      </c>
      <c r="C90" s="38"/>
      <c r="D90" s="38"/>
      <c r="E90" s="35"/>
      <c r="F90" s="267"/>
      <c r="G90" s="268"/>
      <c r="H90" s="269"/>
      <c r="I90" s="270"/>
      <c r="J90" s="271"/>
      <c r="K90" s="254"/>
    </row>
    <row r="91" spans="1:11" ht="15" hidden="1" customHeight="1" x14ac:dyDescent="0.2">
      <c r="A91" s="220"/>
      <c r="B91" s="47">
        <v>6</v>
      </c>
      <c r="C91" s="49"/>
      <c r="D91" s="49"/>
      <c r="E91" s="47"/>
      <c r="F91" s="263"/>
      <c r="G91" s="263"/>
      <c r="H91" s="269"/>
      <c r="I91" s="270"/>
      <c r="J91" s="271"/>
      <c r="K91" s="254"/>
    </row>
    <row r="92" spans="1:11" ht="21.75" customHeight="1" x14ac:dyDescent="0.2">
      <c r="A92" s="221"/>
      <c r="B92" s="255" t="s">
        <v>60</v>
      </c>
      <c r="C92" s="256"/>
      <c r="D92" s="256"/>
      <c r="E92" s="256"/>
      <c r="F92" s="256"/>
      <c r="G92" s="256"/>
      <c r="H92" s="256"/>
      <c r="I92" s="256"/>
      <c r="J92" s="257"/>
      <c r="K92" s="254"/>
    </row>
    <row r="93" spans="1:11" ht="25.5" x14ac:dyDescent="0.2">
      <c r="A93" s="220"/>
      <c r="B93" s="32" t="s">
        <v>34</v>
      </c>
      <c r="C93" s="32" t="s">
        <v>35</v>
      </c>
      <c r="D93" s="32" t="s">
        <v>44</v>
      </c>
      <c r="E93" s="32" t="s">
        <v>37</v>
      </c>
      <c r="F93" s="258" t="s">
        <v>57</v>
      </c>
      <c r="G93" s="258"/>
      <c r="H93" s="239" t="s">
        <v>54</v>
      </c>
      <c r="I93" s="240"/>
      <c r="J93" s="241"/>
      <c r="K93" s="254"/>
    </row>
    <row r="94" spans="1:11" ht="15" customHeight="1" x14ac:dyDescent="0.2">
      <c r="A94" s="220"/>
      <c r="B94" s="35">
        <v>1</v>
      </c>
      <c r="C94" s="46"/>
      <c r="D94" s="38"/>
      <c r="E94" s="35"/>
      <c r="F94" s="259"/>
      <c r="G94" s="259"/>
      <c r="H94" s="269"/>
      <c r="I94" s="270"/>
      <c r="J94" s="271"/>
      <c r="K94" s="254"/>
    </row>
    <row r="95" spans="1:11" ht="15" customHeight="1" x14ac:dyDescent="0.2">
      <c r="A95" s="220"/>
      <c r="B95" s="47">
        <v>2</v>
      </c>
      <c r="C95" s="48"/>
      <c r="D95" s="49"/>
      <c r="E95" s="47"/>
      <c r="F95" s="263"/>
      <c r="G95" s="263"/>
      <c r="H95" s="269"/>
      <c r="I95" s="270"/>
      <c r="J95" s="271"/>
      <c r="K95" s="254"/>
    </row>
    <row r="96" spans="1:11" ht="23.25" customHeight="1" x14ac:dyDescent="0.2">
      <c r="A96" s="221"/>
      <c r="B96" s="255" t="s">
        <v>61</v>
      </c>
      <c r="C96" s="256"/>
      <c r="D96" s="256"/>
      <c r="E96" s="256"/>
      <c r="F96" s="256"/>
      <c r="G96" s="256"/>
      <c r="H96" s="256"/>
      <c r="I96" s="256"/>
      <c r="J96" s="257"/>
      <c r="K96" s="254"/>
    </row>
    <row r="97" spans="1:11" ht="27.75" customHeight="1" x14ac:dyDescent="0.2">
      <c r="A97" s="220"/>
      <c r="B97" s="32" t="s">
        <v>34</v>
      </c>
      <c r="C97" s="236" t="s">
        <v>53</v>
      </c>
      <c r="D97" s="237"/>
      <c r="E97" s="237"/>
      <c r="F97" s="237"/>
      <c r="G97" s="238"/>
      <c r="H97" s="239" t="s">
        <v>54</v>
      </c>
      <c r="I97" s="240"/>
      <c r="J97" s="241"/>
      <c r="K97" s="254"/>
    </row>
    <row r="98" spans="1:11" ht="15" customHeight="1" x14ac:dyDescent="0.2">
      <c r="A98" s="220"/>
      <c r="B98" s="35">
        <v>1</v>
      </c>
      <c r="C98" s="242" t="s">
        <v>465</v>
      </c>
      <c r="D98" s="243"/>
      <c r="E98" s="243"/>
      <c r="F98" s="243"/>
      <c r="G98" s="244"/>
      <c r="H98" s="239" t="s">
        <v>507</v>
      </c>
      <c r="I98" s="240"/>
      <c r="J98" s="241"/>
      <c r="K98" s="254"/>
    </row>
    <row r="99" spans="1:11" ht="12.75" hidden="1" customHeight="1" x14ac:dyDescent="0.2">
      <c r="A99" s="220"/>
      <c r="B99" s="35">
        <v>2</v>
      </c>
      <c r="C99" s="59"/>
      <c r="D99" s="59"/>
      <c r="E99" s="34"/>
      <c r="F99" s="239"/>
      <c r="G99" s="241"/>
      <c r="H99" s="260"/>
      <c r="I99" s="261"/>
      <c r="J99" s="262"/>
      <c r="K99" s="254"/>
    </row>
    <row r="100" spans="1:11" ht="15" hidden="1" customHeight="1" x14ac:dyDescent="0.2">
      <c r="A100" s="220"/>
      <c r="B100" s="47">
        <v>3</v>
      </c>
      <c r="C100" s="60"/>
      <c r="D100" s="60"/>
      <c r="E100" s="34"/>
      <c r="F100" s="239"/>
      <c r="G100" s="241"/>
      <c r="H100" s="260"/>
      <c r="I100" s="261"/>
      <c r="J100" s="262"/>
      <c r="K100" s="254"/>
    </row>
    <row r="101" spans="1:11" ht="15" hidden="1" customHeight="1" x14ac:dyDescent="0.2">
      <c r="A101" s="221"/>
      <c r="B101" s="251"/>
      <c r="C101" s="251"/>
      <c r="D101" s="251"/>
      <c r="E101" s="251"/>
      <c r="F101" s="251"/>
      <c r="G101" s="251"/>
      <c r="H101" s="251"/>
      <c r="I101" s="251"/>
      <c r="J101" s="251"/>
      <c r="K101" s="272"/>
    </row>
    <row r="102" spans="1:11" ht="15" hidden="1" customHeight="1" x14ac:dyDescent="0.2">
      <c r="A102" s="221"/>
      <c r="B102" s="252"/>
      <c r="C102" s="252"/>
      <c r="D102" s="252"/>
      <c r="E102" s="252"/>
      <c r="F102" s="252"/>
      <c r="G102" s="252"/>
      <c r="H102" s="252"/>
      <c r="I102" s="252"/>
      <c r="J102" s="252"/>
      <c r="K102" s="272"/>
    </row>
    <row r="103" spans="1:11" s="61" customFormat="1" ht="20.25" hidden="1" customHeight="1" x14ac:dyDescent="0.25">
      <c r="A103" s="220"/>
      <c r="B103" s="273" t="s">
        <v>62</v>
      </c>
      <c r="C103" s="274"/>
      <c r="D103" s="274"/>
      <c r="E103" s="274"/>
      <c r="F103" s="274"/>
      <c r="G103" s="274"/>
      <c r="H103" s="274"/>
      <c r="I103" s="274"/>
      <c r="J103" s="274"/>
      <c r="K103" s="275"/>
    </row>
    <row r="104" spans="1:11" ht="19.5" hidden="1" customHeight="1" x14ac:dyDescent="0.2">
      <c r="A104" s="221"/>
      <c r="B104" s="278" t="s">
        <v>63</v>
      </c>
      <c r="C104" s="279"/>
      <c r="D104" s="279"/>
      <c r="E104" s="279"/>
      <c r="F104" s="279"/>
      <c r="G104" s="279"/>
      <c r="H104" s="279"/>
      <c r="I104" s="279"/>
      <c r="J104" s="280"/>
      <c r="K104" s="275"/>
    </row>
    <row r="105" spans="1:11" ht="25.5" hidden="1" x14ac:dyDescent="0.2">
      <c r="A105" s="220"/>
      <c r="B105" s="52" t="s">
        <v>34</v>
      </c>
      <c r="C105" s="52" t="s">
        <v>35</v>
      </c>
      <c r="D105" s="52" t="s">
        <v>44</v>
      </c>
      <c r="E105" s="52" t="s">
        <v>37</v>
      </c>
      <c r="F105" s="281" t="s">
        <v>57</v>
      </c>
      <c r="G105" s="281"/>
      <c r="H105" s="282" t="s">
        <v>54</v>
      </c>
      <c r="I105" s="283"/>
      <c r="J105" s="284"/>
      <c r="K105" s="275"/>
    </row>
    <row r="106" spans="1:11" ht="15" hidden="1" customHeight="1" x14ac:dyDescent="0.2">
      <c r="A106" s="220"/>
      <c r="B106" s="35">
        <v>1</v>
      </c>
      <c r="C106" s="46"/>
      <c r="D106" s="38"/>
      <c r="E106" s="35"/>
      <c r="F106" s="259"/>
      <c r="G106" s="259"/>
      <c r="H106" s="269"/>
      <c r="I106" s="270"/>
      <c r="J106" s="271"/>
      <c r="K106" s="275"/>
    </row>
    <row r="107" spans="1:11" hidden="1" x14ac:dyDescent="0.2">
      <c r="A107" s="220"/>
      <c r="B107" s="35">
        <v>2</v>
      </c>
      <c r="C107" s="46"/>
      <c r="D107" s="38"/>
      <c r="E107" s="35"/>
      <c r="F107" s="267"/>
      <c r="G107" s="268"/>
      <c r="H107" s="269"/>
      <c r="I107" s="270"/>
      <c r="J107" s="271"/>
      <c r="K107" s="275"/>
    </row>
    <row r="108" spans="1:11" ht="15" hidden="1" customHeight="1" x14ac:dyDescent="0.2">
      <c r="A108" s="220"/>
      <c r="B108" s="35">
        <v>6</v>
      </c>
      <c r="C108" s="46"/>
      <c r="D108" s="38"/>
      <c r="E108" s="35"/>
      <c r="F108" s="267"/>
      <c r="G108" s="268"/>
      <c r="H108" s="269"/>
      <c r="I108" s="270"/>
      <c r="J108" s="271"/>
      <c r="K108" s="275"/>
    </row>
    <row r="109" spans="1:11" ht="15" hidden="1" customHeight="1" x14ac:dyDescent="0.2">
      <c r="A109" s="220"/>
      <c r="B109" s="35">
        <v>4</v>
      </c>
      <c r="C109" s="46"/>
      <c r="D109" s="38"/>
      <c r="E109" s="35"/>
      <c r="F109" s="267"/>
      <c r="G109" s="268"/>
      <c r="H109" s="269"/>
      <c r="I109" s="270"/>
      <c r="J109" s="271"/>
      <c r="K109" s="275"/>
    </row>
    <row r="110" spans="1:11" ht="15" hidden="1" customHeight="1" x14ac:dyDescent="0.2">
      <c r="A110" s="220"/>
      <c r="B110" s="47">
        <v>5</v>
      </c>
      <c r="C110" s="48"/>
      <c r="D110" s="49"/>
      <c r="E110" s="47"/>
      <c r="F110" s="285"/>
      <c r="G110" s="286"/>
      <c r="H110" s="269"/>
      <c r="I110" s="270"/>
      <c r="J110" s="271"/>
      <c r="K110" s="275"/>
    </row>
    <row r="111" spans="1:11" ht="15" hidden="1" customHeight="1" x14ac:dyDescent="0.2">
      <c r="A111" s="221"/>
      <c r="B111" s="287" t="s">
        <v>64</v>
      </c>
      <c r="C111" s="234"/>
      <c r="D111" s="234"/>
      <c r="E111" s="234"/>
      <c r="F111" s="234"/>
      <c r="G111" s="234"/>
      <c r="H111" s="234"/>
      <c r="I111" s="234"/>
      <c r="J111" s="235"/>
      <c r="K111" s="275"/>
    </row>
    <row r="112" spans="1:11" ht="25.5" hidden="1" x14ac:dyDescent="0.2">
      <c r="A112" s="220"/>
      <c r="B112" s="52" t="s">
        <v>34</v>
      </c>
      <c r="C112" s="52" t="s">
        <v>35</v>
      </c>
      <c r="D112" s="52" t="s">
        <v>44</v>
      </c>
      <c r="E112" s="52" t="s">
        <v>37</v>
      </c>
      <c r="F112" s="281" t="s">
        <v>57</v>
      </c>
      <c r="G112" s="281"/>
      <c r="H112" s="239" t="s">
        <v>54</v>
      </c>
      <c r="I112" s="240"/>
      <c r="J112" s="241"/>
      <c r="K112" s="275"/>
    </row>
    <row r="113" spans="1:11" ht="15" hidden="1" customHeight="1" x14ac:dyDescent="0.2">
      <c r="A113" s="220"/>
      <c r="B113" s="35">
        <v>1</v>
      </c>
      <c r="C113" s="38"/>
      <c r="D113" s="38"/>
      <c r="E113" s="35"/>
      <c r="F113" s="259"/>
      <c r="G113" s="259"/>
      <c r="H113" s="269"/>
      <c r="I113" s="270"/>
      <c r="J113" s="271"/>
      <c r="K113" s="275"/>
    </row>
    <row r="114" spans="1:11" ht="15" hidden="1" customHeight="1" x14ac:dyDescent="0.2">
      <c r="A114" s="220"/>
      <c r="B114" s="35">
        <v>2</v>
      </c>
      <c r="C114" s="38"/>
      <c r="D114" s="38"/>
      <c r="E114" s="35"/>
      <c r="F114" s="259"/>
      <c r="G114" s="259"/>
      <c r="H114" s="269"/>
      <c r="I114" s="270"/>
      <c r="J114" s="271"/>
      <c r="K114" s="275"/>
    </row>
    <row r="115" spans="1:11" ht="15" hidden="1" customHeight="1" x14ac:dyDescent="0.2">
      <c r="A115" s="220"/>
      <c r="B115" s="35">
        <v>3</v>
      </c>
      <c r="C115" s="38"/>
      <c r="D115" s="38"/>
      <c r="E115" s="35"/>
      <c r="F115" s="267"/>
      <c r="G115" s="268"/>
      <c r="H115" s="269"/>
      <c r="I115" s="270"/>
      <c r="J115" s="271"/>
      <c r="K115" s="275"/>
    </row>
    <row r="116" spans="1:11" ht="15" hidden="1" customHeight="1" x14ac:dyDescent="0.2">
      <c r="A116" s="220"/>
      <c r="B116" s="35">
        <v>4</v>
      </c>
      <c r="C116" s="38"/>
      <c r="D116" s="38"/>
      <c r="E116" s="35"/>
      <c r="F116" s="267"/>
      <c r="G116" s="268"/>
      <c r="H116" s="269"/>
      <c r="I116" s="270"/>
      <c r="J116" s="271"/>
      <c r="K116" s="275"/>
    </row>
    <row r="117" spans="1:11" hidden="1" x14ac:dyDescent="0.2">
      <c r="A117" s="220"/>
      <c r="B117" s="35">
        <v>5</v>
      </c>
      <c r="C117" s="38"/>
      <c r="D117" s="38"/>
      <c r="E117" s="35"/>
      <c r="F117" s="267"/>
      <c r="G117" s="268"/>
      <c r="H117" s="269"/>
      <c r="I117" s="270"/>
      <c r="J117" s="271"/>
      <c r="K117" s="275"/>
    </row>
    <row r="118" spans="1:11" ht="15" hidden="1" customHeight="1" x14ac:dyDescent="0.2">
      <c r="A118" s="220"/>
      <c r="B118" s="47">
        <v>6</v>
      </c>
      <c r="C118" s="49"/>
      <c r="D118" s="49"/>
      <c r="E118" s="47"/>
      <c r="F118" s="263"/>
      <c r="G118" s="263"/>
      <c r="H118" s="269"/>
      <c r="I118" s="270"/>
      <c r="J118" s="271"/>
      <c r="K118" s="275"/>
    </row>
    <row r="119" spans="1:11" ht="15" hidden="1" customHeight="1" x14ac:dyDescent="0.2">
      <c r="A119" s="221"/>
      <c r="B119" s="287" t="s">
        <v>65</v>
      </c>
      <c r="C119" s="234"/>
      <c r="D119" s="234"/>
      <c r="E119" s="234"/>
      <c r="F119" s="234"/>
      <c r="G119" s="234"/>
      <c r="H119" s="234"/>
      <c r="I119" s="234"/>
      <c r="J119" s="235"/>
      <c r="K119" s="275"/>
    </row>
    <row r="120" spans="1:11" ht="15" hidden="1" customHeight="1" x14ac:dyDescent="0.2">
      <c r="A120" s="220"/>
      <c r="B120" s="32" t="s">
        <v>34</v>
      </c>
      <c r="C120" s="236" t="s">
        <v>53</v>
      </c>
      <c r="D120" s="237"/>
      <c r="E120" s="237"/>
      <c r="F120" s="237"/>
      <c r="G120" s="238"/>
      <c r="H120" s="239" t="s">
        <v>54</v>
      </c>
      <c r="I120" s="240"/>
      <c r="J120" s="241"/>
      <c r="K120" s="275"/>
    </row>
    <row r="121" spans="1:11" ht="15" hidden="1" customHeight="1" x14ac:dyDescent="0.2">
      <c r="A121" s="220"/>
      <c r="B121" s="35">
        <v>1</v>
      </c>
      <c r="C121" s="242" t="s">
        <v>465</v>
      </c>
      <c r="D121" s="243"/>
      <c r="E121" s="243"/>
      <c r="F121" s="243"/>
      <c r="G121" s="244"/>
      <c r="H121" s="239" t="s">
        <v>507</v>
      </c>
      <c r="I121" s="240"/>
      <c r="J121" s="241"/>
      <c r="K121" s="275"/>
    </row>
    <row r="122" spans="1:11" ht="15" hidden="1" customHeight="1" x14ac:dyDescent="0.2">
      <c r="A122" s="220"/>
      <c r="B122" s="47">
        <v>2</v>
      </c>
      <c r="C122" s="242"/>
      <c r="D122" s="243"/>
      <c r="E122" s="243"/>
      <c r="F122" s="243"/>
      <c r="G122" s="244"/>
      <c r="H122" s="239"/>
      <c r="I122" s="240"/>
      <c r="J122" s="241"/>
      <c r="K122" s="275"/>
    </row>
    <row r="123" spans="1:11" ht="15" customHeight="1" x14ac:dyDescent="0.2">
      <c r="A123" s="221"/>
      <c r="B123" s="251"/>
      <c r="C123" s="251"/>
      <c r="D123" s="251"/>
      <c r="E123" s="251"/>
      <c r="F123" s="251"/>
      <c r="G123" s="251"/>
      <c r="H123" s="251"/>
      <c r="I123" s="251"/>
      <c r="J123" s="251"/>
      <c r="K123" s="276"/>
    </row>
    <row r="124" spans="1:11" ht="15" customHeight="1" x14ac:dyDescent="0.2">
      <c r="A124" s="221"/>
      <c r="B124" s="252"/>
      <c r="C124" s="252"/>
      <c r="D124" s="252"/>
      <c r="E124" s="252"/>
      <c r="F124" s="252"/>
      <c r="G124" s="252"/>
      <c r="H124" s="252"/>
      <c r="I124" s="252"/>
      <c r="J124" s="252"/>
      <c r="K124" s="276"/>
    </row>
    <row r="125" spans="1:11" s="62" customFormat="1" ht="31.5" customHeight="1" x14ac:dyDescent="0.25">
      <c r="A125" s="220"/>
      <c r="B125" s="290" t="s">
        <v>466</v>
      </c>
      <c r="C125" s="291"/>
      <c r="D125" s="291"/>
      <c r="E125" s="291"/>
      <c r="F125" s="291"/>
      <c r="G125" s="291"/>
      <c r="H125" s="291"/>
      <c r="I125" s="291"/>
      <c r="J125" s="292"/>
      <c r="K125" s="275"/>
    </row>
    <row r="126" spans="1:11" ht="19.5" customHeight="1" x14ac:dyDescent="0.2">
      <c r="A126" s="221"/>
      <c r="B126" s="278" t="s">
        <v>66</v>
      </c>
      <c r="C126" s="279"/>
      <c r="D126" s="279"/>
      <c r="E126" s="279"/>
      <c r="F126" s="279"/>
      <c r="G126" s="279"/>
      <c r="H126" s="279"/>
      <c r="I126" s="279"/>
      <c r="J126" s="280"/>
      <c r="K126" s="275"/>
    </row>
    <row r="127" spans="1:11" ht="25.5" x14ac:dyDescent="0.2">
      <c r="A127" s="220"/>
      <c r="B127" s="52" t="s">
        <v>34</v>
      </c>
      <c r="C127" s="32" t="s">
        <v>35</v>
      </c>
      <c r="D127" s="134" t="s">
        <v>44</v>
      </c>
      <c r="E127" s="52" t="s">
        <v>37</v>
      </c>
      <c r="F127" s="281" t="s">
        <v>57</v>
      </c>
      <c r="G127" s="281"/>
      <c r="H127" s="239" t="s">
        <v>54</v>
      </c>
      <c r="I127" s="240"/>
      <c r="J127" s="241"/>
      <c r="K127" s="275"/>
    </row>
    <row r="128" spans="1:11" ht="51" x14ac:dyDescent="0.25">
      <c r="A128" s="220"/>
      <c r="B128" s="78">
        <v>1</v>
      </c>
      <c r="C128" s="157" t="s">
        <v>471</v>
      </c>
      <c r="D128" s="147" t="s">
        <v>472</v>
      </c>
      <c r="E128" s="82"/>
      <c r="F128" s="78"/>
      <c r="G128" s="78"/>
      <c r="H128" s="75"/>
      <c r="I128" s="76"/>
      <c r="J128" s="77"/>
      <c r="K128" s="275"/>
    </row>
    <row r="129" spans="1:11" ht="30" customHeight="1" x14ac:dyDescent="0.2">
      <c r="A129" s="220"/>
      <c r="B129" s="35">
        <v>2</v>
      </c>
      <c r="C129" s="158" t="s">
        <v>473</v>
      </c>
      <c r="D129" s="147" t="s">
        <v>474</v>
      </c>
      <c r="E129" s="146"/>
      <c r="F129" s="288"/>
      <c r="G129" s="288"/>
      <c r="H129" s="269"/>
      <c r="I129" s="270"/>
      <c r="J129" s="271"/>
      <c r="K129" s="275"/>
    </row>
    <row r="130" spans="1:11" ht="15.6" customHeight="1" x14ac:dyDescent="0.2">
      <c r="A130" s="220"/>
      <c r="B130" s="47">
        <v>3</v>
      </c>
      <c r="C130" s="158" t="s">
        <v>456</v>
      </c>
      <c r="D130" s="147" t="s">
        <v>457</v>
      </c>
      <c r="E130" s="159"/>
      <c r="F130" s="289"/>
      <c r="G130" s="289"/>
      <c r="H130" s="269"/>
      <c r="I130" s="270"/>
      <c r="J130" s="271"/>
      <c r="K130" s="275"/>
    </row>
    <row r="131" spans="1:11" ht="19.5" customHeight="1" x14ac:dyDescent="0.2">
      <c r="A131" s="221"/>
      <c r="B131" s="278" t="s">
        <v>67</v>
      </c>
      <c r="C131" s="279"/>
      <c r="D131" s="295"/>
      <c r="E131" s="279"/>
      <c r="F131" s="279"/>
      <c r="G131" s="279"/>
      <c r="H131" s="279"/>
      <c r="I131" s="279"/>
      <c r="J131" s="280"/>
      <c r="K131" s="275"/>
    </row>
    <row r="132" spans="1:11" ht="25.5" x14ac:dyDescent="0.2">
      <c r="A132" s="220"/>
      <c r="B132" s="52" t="s">
        <v>34</v>
      </c>
      <c r="C132" s="32" t="s">
        <v>35</v>
      </c>
      <c r="D132" s="52" t="s">
        <v>44</v>
      </c>
      <c r="E132" s="52" t="s">
        <v>37</v>
      </c>
      <c r="F132" s="296" t="s">
        <v>57</v>
      </c>
      <c r="G132" s="297"/>
      <c r="H132" s="239" t="s">
        <v>54</v>
      </c>
      <c r="I132" s="240"/>
      <c r="J132" s="241"/>
      <c r="K132" s="275"/>
    </row>
    <row r="133" spans="1:11" ht="15" customHeight="1" x14ac:dyDescent="0.2">
      <c r="A133" s="220"/>
      <c r="B133" s="35">
        <v>1</v>
      </c>
      <c r="C133" s="132" t="s">
        <v>451</v>
      </c>
      <c r="D133" s="142" t="s">
        <v>467</v>
      </c>
      <c r="E133" s="35" t="s">
        <v>458</v>
      </c>
      <c r="F133" s="293">
        <v>5</v>
      </c>
      <c r="G133" s="294"/>
      <c r="H133" s="269"/>
      <c r="I133" s="270"/>
      <c r="J133" s="271"/>
      <c r="K133" s="275"/>
    </row>
    <row r="134" spans="1:11" ht="15" customHeight="1" x14ac:dyDescent="0.2">
      <c r="A134" s="220"/>
      <c r="B134" s="35">
        <v>2</v>
      </c>
      <c r="C134" s="158" t="s">
        <v>468</v>
      </c>
      <c r="D134" s="160" t="s">
        <v>469</v>
      </c>
      <c r="E134" s="146" t="s">
        <v>458</v>
      </c>
      <c r="F134" s="293">
        <v>7</v>
      </c>
      <c r="G134" s="294"/>
      <c r="H134" s="269"/>
      <c r="I134" s="270"/>
      <c r="J134" s="271"/>
      <c r="K134" s="275"/>
    </row>
    <row r="135" spans="1:11" x14ac:dyDescent="0.2">
      <c r="A135" s="220"/>
      <c r="B135" s="35">
        <v>3</v>
      </c>
      <c r="C135" s="132" t="s">
        <v>459</v>
      </c>
      <c r="D135" s="142" t="s">
        <v>470</v>
      </c>
      <c r="E135" s="35" t="s">
        <v>458</v>
      </c>
      <c r="F135" s="293">
        <v>1</v>
      </c>
      <c r="G135" s="294"/>
      <c r="H135" s="269"/>
      <c r="I135" s="270"/>
      <c r="J135" s="271"/>
      <c r="K135" s="275"/>
    </row>
    <row r="136" spans="1:11" ht="15" customHeight="1" x14ac:dyDescent="0.2">
      <c r="A136" s="220"/>
      <c r="B136" s="35">
        <v>4</v>
      </c>
      <c r="C136" s="132" t="s">
        <v>461</v>
      </c>
      <c r="D136" s="142" t="s">
        <v>462</v>
      </c>
      <c r="E136" s="35" t="s">
        <v>458</v>
      </c>
      <c r="F136" s="293">
        <v>1</v>
      </c>
      <c r="G136" s="294"/>
      <c r="H136" s="269"/>
      <c r="I136" s="270"/>
      <c r="J136" s="271"/>
      <c r="K136" s="275"/>
    </row>
    <row r="137" spans="1:11" x14ac:dyDescent="0.2">
      <c r="A137" s="220"/>
      <c r="B137" s="35">
        <v>5</v>
      </c>
      <c r="C137" s="132" t="s">
        <v>463</v>
      </c>
      <c r="D137" s="142" t="s">
        <v>464</v>
      </c>
      <c r="E137" s="35" t="s">
        <v>458</v>
      </c>
      <c r="F137" s="293">
        <v>1</v>
      </c>
      <c r="G137" s="294"/>
      <c r="H137" s="269"/>
      <c r="I137" s="270"/>
      <c r="J137" s="271"/>
      <c r="K137" s="275"/>
    </row>
    <row r="138" spans="1:11" ht="15" customHeight="1" x14ac:dyDescent="0.25">
      <c r="A138" s="220"/>
      <c r="B138" s="35">
        <v>6</v>
      </c>
      <c r="C138" s="136" t="s">
        <v>477</v>
      </c>
      <c r="D138" s="136" t="s">
        <v>478</v>
      </c>
      <c r="E138" s="35" t="s">
        <v>458</v>
      </c>
      <c r="F138" s="293">
        <v>2</v>
      </c>
      <c r="G138" s="294"/>
      <c r="H138" s="269"/>
      <c r="I138" s="270"/>
      <c r="J138" s="271"/>
      <c r="K138" s="275"/>
    </row>
    <row r="139" spans="1:11" ht="15" customHeight="1" x14ac:dyDescent="0.2">
      <c r="A139" s="220"/>
      <c r="B139" s="47">
        <v>7</v>
      </c>
      <c r="C139" s="49"/>
      <c r="D139" s="49"/>
      <c r="E139" s="47"/>
      <c r="F139" s="298"/>
      <c r="G139" s="299"/>
      <c r="H139" s="269"/>
      <c r="I139" s="270"/>
      <c r="J139" s="271"/>
      <c r="K139" s="275"/>
    </row>
    <row r="140" spans="1:11" ht="18" customHeight="1" x14ac:dyDescent="0.2">
      <c r="A140" s="221"/>
      <c r="B140" s="278" t="s">
        <v>68</v>
      </c>
      <c r="C140" s="279"/>
      <c r="D140" s="279"/>
      <c r="E140" s="279"/>
      <c r="F140" s="279"/>
      <c r="G140" s="279"/>
      <c r="H140" s="279"/>
      <c r="I140" s="279"/>
      <c r="J140" s="280"/>
      <c r="K140" s="275"/>
    </row>
    <row r="141" spans="1:11" ht="15" customHeight="1" x14ac:dyDescent="0.2">
      <c r="A141" s="220"/>
      <c r="B141" s="52" t="s">
        <v>34</v>
      </c>
      <c r="C141" s="236" t="s">
        <v>53</v>
      </c>
      <c r="D141" s="237"/>
      <c r="E141" s="237"/>
      <c r="F141" s="237"/>
      <c r="G141" s="238"/>
      <c r="H141" s="239" t="s">
        <v>54</v>
      </c>
      <c r="I141" s="240"/>
      <c r="J141" s="241"/>
      <c r="K141" s="275"/>
    </row>
    <row r="142" spans="1:11" ht="15" customHeight="1" x14ac:dyDescent="0.2">
      <c r="A142" s="220"/>
      <c r="B142" s="35">
        <v>1</v>
      </c>
      <c r="C142" s="242" t="s">
        <v>475</v>
      </c>
      <c r="D142" s="243"/>
      <c r="E142" s="243"/>
      <c r="F142" s="243"/>
      <c r="G142" s="244"/>
      <c r="H142" s="260" t="s">
        <v>476</v>
      </c>
      <c r="I142" s="261"/>
      <c r="J142" s="262"/>
      <c r="K142" s="275"/>
    </row>
    <row r="143" spans="1:11" ht="15" customHeight="1" x14ac:dyDescent="0.2">
      <c r="A143" s="220"/>
      <c r="B143" s="47">
        <v>2</v>
      </c>
      <c r="C143" s="242" t="s">
        <v>529</v>
      </c>
      <c r="D143" s="243" t="s">
        <v>530</v>
      </c>
      <c r="E143" s="243" t="s">
        <v>529</v>
      </c>
      <c r="F143" s="243" t="s">
        <v>530</v>
      </c>
      <c r="G143" s="244" t="s">
        <v>529</v>
      </c>
      <c r="H143" s="260" t="s">
        <v>530</v>
      </c>
      <c r="I143" s="261" t="s">
        <v>529</v>
      </c>
      <c r="J143" s="262" t="s">
        <v>530</v>
      </c>
      <c r="K143" s="275"/>
    </row>
    <row r="144" spans="1:11" ht="15" hidden="1" customHeight="1" x14ac:dyDescent="0.2">
      <c r="A144" s="221"/>
      <c r="B144" s="251"/>
      <c r="C144" s="251"/>
      <c r="D144" s="251"/>
      <c r="E144" s="251"/>
      <c r="F144" s="251"/>
      <c r="G144" s="251"/>
      <c r="H144" s="251"/>
      <c r="I144" s="251"/>
      <c r="J144" s="251"/>
      <c r="K144" s="276"/>
    </row>
    <row r="145" spans="1:11" ht="15" hidden="1" customHeight="1" x14ac:dyDescent="0.2">
      <c r="A145" s="221"/>
      <c r="B145" s="252"/>
      <c r="C145" s="252"/>
      <c r="D145" s="252"/>
      <c r="E145" s="252"/>
      <c r="F145" s="252"/>
      <c r="G145" s="252"/>
      <c r="H145" s="252"/>
      <c r="I145" s="252"/>
      <c r="J145" s="252"/>
      <c r="K145" s="276"/>
    </row>
    <row r="146" spans="1:11" ht="27" hidden="1" customHeight="1" x14ac:dyDescent="0.2">
      <c r="A146" s="220"/>
      <c r="B146" s="223" t="s">
        <v>69</v>
      </c>
      <c r="C146" s="224"/>
      <c r="D146" s="224"/>
      <c r="E146" s="224"/>
      <c r="F146" s="224"/>
      <c r="G146" s="224"/>
      <c r="H146" s="224"/>
      <c r="I146" s="224"/>
      <c r="J146" s="253"/>
      <c r="K146" s="275"/>
    </row>
    <row r="147" spans="1:11" ht="21.75" hidden="1" customHeight="1" x14ac:dyDescent="0.2">
      <c r="A147" s="221"/>
      <c r="B147" s="278" t="s">
        <v>70</v>
      </c>
      <c r="C147" s="279"/>
      <c r="D147" s="279"/>
      <c r="E147" s="279"/>
      <c r="F147" s="279"/>
      <c r="G147" s="279"/>
      <c r="H147" s="279"/>
      <c r="I147" s="279"/>
      <c r="J147" s="280"/>
      <c r="K147" s="275"/>
    </row>
    <row r="148" spans="1:11" ht="25.5" hidden="1" x14ac:dyDescent="0.2">
      <c r="A148" s="220"/>
      <c r="B148" s="52" t="s">
        <v>34</v>
      </c>
      <c r="C148" s="52" t="s">
        <v>35</v>
      </c>
      <c r="D148" s="52" t="s">
        <v>44</v>
      </c>
      <c r="E148" s="52" t="s">
        <v>37</v>
      </c>
      <c r="F148" s="281" t="s">
        <v>57</v>
      </c>
      <c r="G148" s="281"/>
      <c r="H148" s="239" t="s">
        <v>54</v>
      </c>
      <c r="I148" s="240"/>
      <c r="J148" s="241"/>
      <c r="K148" s="275"/>
    </row>
    <row r="149" spans="1:11" hidden="1" x14ac:dyDescent="0.2">
      <c r="A149" s="220"/>
      <c r="B149" s="35">
        <v>1</v>
      </c>
      <c r="C149" s="46"/>
      <c r="D149" s="63"/>
      <c r="E149" s="35"/>
      <c r="F149" s="259"/>
      <c r="G149" s="259"/>
      <c r="H149" s="300"/>
      <c r="I149" s="301"/>
      <c r="J149" s="302"/>
      <c r="K149" s="275"/>
    </row>
    <row r="150" spans="1:11" hidden="1" x14ac:dyDescent="0.2">
      <c r="A150" s="220"/>
      <c r="B150" s="35">
        <v>2</v>
      </c>
      <c r="C150" s="46"/>
      <c r="D150" s="63"/>
      <c r="E150" s="35"/>
      <c r="F150" s="259"/>
      <c r="G150" s="259"/>
      <c r="H150" s="300"/>
      <c r="I150" s="301"/>
      <c r="J150" s="302"/>
      <c r="K150" s="275"/>
    </row>
    <row r="151" spans="1:11" ht="15" hidden="1" customHeight="1" x14ac:dyDescent="0.2">
      <c r="A151" s="220"/>
      <c r="B151" s="47">
        <v>3</v>
      </c>
      <c r="C151" s="48"/>
      <c r="D151" s="64"/>
      <c r="E151" s="47"/>
      <c r="F151" s="285"/>
      <c r="G151" s="286"/>
      <c r="H151" s="300"/>
      <c r="I151" s="301"/>
      <c r="J151" s="302"/>
      <c r="K151" s="275"/>
    </row>
    <row r="152" spans="1:11" ht="21.75" hidden="1" customHeight="1" x14ac:dyDescent="0.2">
      <c r="A152" s="221"/>
      <c r="B152" s="278" t="s">
        <v>71</v>
      </c>
      <c r="C152" s="279"/>
      <c r="D152" s="279"/>
      <c r="E152" s="279"/>
      <c r="F152" s="279"/>
      <c r="G152" s="279"/>
      <c r="H152" s="279"/>
      <c r="I152" s="279"/>
      <c r="J152" s="280"/>
      <c r="K152" s="275"/>
    </row>
    <row r="153" spans="1:11" ht="25.5" hidden="1" x14ac:dyDescent="0.2">
      <c r="A153" s="220"/>
      <c r="B153" s="52" t="s">
        <v>34</v>
      </c>
      <c r="C153" s="52" t="s">
        <v>35</v>
      </c>
      <c r="D153" s="52" t="s">
        <v>44</v>
      </c>
      <c r="E153" s="52" t="s">
        <v>37</v>
      </c>
      <c r="F153" s="281" t="s">
        <v>57</v>
      </c>
      <c r="G153" s="281"/>
      <c r="H153" s="239" t="s">
        <v>54</v>
      </c>
      <c r="I153" s="240"/>
      <c r="J153" s="241"/>
      <c r="K153" s="275"/>
    </row>
    <row r="154" spans="1:11" ht="15" hidden="1" customHeight="1" x14ac:dyDescent="0.2">
      <c r="A154" s="220"/>
      <c r="B154" s="35">
        <v>1</v>
      </c>
      <c r="C154" s="38"/>
      <c r="D154" s="38"/>
      <c r="E154" s="35"/>
      <c r="F154" s="259"/>
      <c r="G154" s="259"/>
      <c r="H154" s="269"/>
      <c r="I154" s="270"/>
      <c r="J154" s="271"/>
      <c r="K154" s="275"/>
    </row>
    <row r="155" spans="1:11" ht="15" hidden="1" customHeight="1" x14ac:dyDescent="0.2">
      <c r="A155" s="220"/>
      <c r="B155" s="35">
        <v>2</v>
      </c>
      <c r="C155" s="38"/>
      <c r="D155" s="38"/>
      <c r="E155" s="35"/>
      <c r="F155" s="267"/>
      <c r="G155" s="268"/>
      <c r="H155" s="269"/>
      <c r="I155" s="270"/>
      <c r="J155" s="271"/>
      <c r="K155" s="275"/>
    </row>
    <row r="156" spans="1:11" ht="15" hidden="1" customHeight="1" x14ac:dyDescent="0.2">
      <c r="A156" s="220"/>
      <c r="B156" s="35">
        <v>3</v>
      </c>
      <c r="C156" s="38"/>
      <c r="D156" s="38"/>
      <c r="E156" s="35"/>
      <c r="F156" s="267"/>
      <c r="G156" s="268"/>
      <c r="H156" s="269"/>
      <c r="I156" s="270"/>
      <c r="J156" s="271"/>
      <c r="K156" s="275"/>
    </row>
    <row r="157" spans="1:11" ht="15" hidden="1" customHeight="1" x14ac:dyDescent="0.2">
      <c r="A157" s="220"/>
      <c r="B157" s="35">
        <v>4</v>
      </c>
      <c r="C157" s="38"/>
      <c r="D157" s="38"/>
      <c r="E157" s="35"/>
      <c r="F157" s="267"/>
      <c r="G157" s="268"/>
      <c r="H157" s="269"/>
      <c r="I157" s="270"/>
      <c r="J157" s="271"/>
      <c r="K157" s="275"/>
    </row>
    <row r="158" spans="1:11" hidden="1" x14ac:dyDescent="0.2">
      <c r="A158" s="220"/>
      <c r="B158" s="35">
        <v>5</v>
      </c>
      <c r="C158" s="38"/>
      <c r="D158" s="38"/>
      <c r="E158" s="35"/>
      <c r="F158" s="267"/>
      <c r="G158" s="268"/>
      <c r="H158" s="269"/>
      <c r="I158" s="270"/>
      <c r="J158" s="271"/>
      <c r="K158" s="275"/>
    </row>
    <row r="159" spans="1:11" ht="15" hidden="1" customHeight="1" x14ac:dyDescent="0.2">
      <c r="A159" s="220"/>
      <c r="B159" s="47">
        <v>6</v>
      </c>
      <c r="C159" s="49"/>
      <c r="D159" s="49"/>
      <c r="E159" s="47"/>
      <c r="F159" s="263"/>
      <c r="G159" s="263"/>
      <c r="H159" s="269"/>
      <c r="I159" s="270"/>
      <c r="J159" s="271"/>
      <c r="K159" s="275"/>
    </row>
    <row r="160" spans="1:11" ht="18.75" hidden="1" customHeight="1" x14ac:dyDescent="0.2">
      <c r="A160" s="221"/>
      <c r="B160" s="278" t="s">
        <v>72</v>
      </c>
      <c r="C160" s="279"/>
      <c r="D160" s="279"/>
      <c r="E160" s="279"/>
      <c r="F160" s="279"/>
      <c r="G160" s="279"/>
      <c r="H160" s="279"/>
      <c r="I160" s="279"/>
      <c r="J160" s="280"/>
      <c r="K160" s="275"/>
    </row>
    <row r="161" spans="1:11" ht="15" hidden="1" customHeight="1" x14ac:dyDescent="0.2">
      <c r="A161" s="220"/>
      <c r="B161" s="52" t="s">
        <v>34</v>
      </c>
      <c r="C161" s="236" t="s">
        <v>53</v>
      </c>
      <c r="D161" s="237"/>
      <c r="E161" s="237"/>
      <c r="F161" s="237"/>
      <c r="G161" s="238"/>
      <c r="H161" s="239" t="s">
        <v>54</v>
      </c>
      <c r="I161" s="240"/>
      <c r="J161" s="241"/>
      <c r="K161" s="275"/>
    </row>
    <row r="162" spans="1:11" ht="15" hidden="1" customHeight="1" x14ac:dyDescent="0.2">
      <c r="A162" s="220"/>
      <c r="B162" s="35">
        <v>1</v>
      </c>
      <c r="C162" s="242"/>
      <c r="D162" s="243"/>
      <c r="E162" s="243"/>
      <c r="F162" s="243"/>
      <c r="G162" s="244"/>
      <c r="H162" s="260"/>
      <c r="I162" s="261"/>
      <c r="J162" s="262"/>
      <c r="K162" s="275"/>
    </row>
    <row r="163" spans="1:11" ht="15" hidden="1" customHeight="1" x14ac:dyDescent="0.2">
      <c r="A163" s="220"/>
      <c r="B163" s="35">
        <v>2</v>
      </c>
      <c r="C163" s="242"/>
      <c r="D163" s="243"/>
      <c r="E163" s="243"/>
      <c r="F163" s="243"/>
      <c r="G163" s="244"/>
      <c r="H163" s="260"/>
      <c r="I163" s="261"/>
      <c r="J163" s="262"/>
      <c r="K163" s="275"/>
    </row>
    <row r="164" spans="1:11" ht="15" hidden="1" customHeight="1" x14ac:dyDescent="0.2">
      <c r="A164" s="220"/>
      <c r="B164" s="47">
        <v>3</v>
      </c>
      <c r="C164" s="242"/>
      <c r="D164" s="243"/>
      <c r="E164" s="243"/>
      <c r="F164" s="243"/>
      <c r="G164" s="244"/>
      <c r="H164" s="260"/>
      <c r="I164" s="261"/>
      <c r="J164" s="262"/>
      <c r="K164" s="275"/>
    </row>
    <row r="165" spans="1:11" ht="28.5" customHeight="1" x14ac:dyDescent="0.2">
      <c r="A165" s="221"/>
      <c r="B165" s="303"/>
      <c r="C165" s="303"/>
      <c r="D165" s="303"/>
      <c r="E165" s="303"/>
      <c r="F165" s="303"/>
      <c r="G165" s="303"/>
      <c r="H165" s="303"/>
      <c r="I165" s="303"/>
      <c r="J165" s="303"/>
      <c r="K165" s="276"/>
    </row>
    <row r="166" spans="1:11" ht="20.25" customHeight="1" x14ac:dyDescent="0.2">
      <c r="A166" s="220"/>
      <c r="B166" s="223" t="s">
        <v>73</v>
      </c>
      <c r="C166" s="224"/>
      <c r="D166" s="224"/>
      <c r="E166" s="224"/>
      <c r="F166" s="224"/>
      <c r="G166" s="224"/>
      <c r="H166" s="224"/>
      <c r="I166" s="224"/>
      <c r="J166" s="253"/>
      <c r="K166" s="275"/>
    </row>
    <row r="167" spans="1:11" ht="15" customHeight="1" x14ac:dyDescent="0.2">
      <c r="A167" s="221"/>
      <c r="B167" s="206" t="s">
        <v>74</v>
      </c>
      <c r="C167" s="208"/>
      <c r="D167" s="208"/>
      <c r="E167" s="208"/>
      <c r="F167" s="208"/>
      <c r="G167" s="208"/>
      <c r="H167" s="208"/>
      <c r="I167" s="208"/>
      <c r="J167" s="209"/>
      <c r="K167" s="275"/>
    </row>
    <row r="168" spans="1:11" ht="25.5" x14ac:dyDescent="0.2">
      <c r="A168" s="220"/>
      <c r="B168" s="52" t="s">
        <v>34</v>
      </c>
      <c r="C168" s="32" t="s">
        <v>35</v>
      </c>
      <c r="D168" s="52" t="s">
        <v>44</v>
      </c>
      <c r="E168" s="52" t="s">
        <v>37</v>
      </c>
      <c r="F168" s="281" t="s">
        <v>57</v>
      </c>
      <c r="G168" s="281"/>
      <c r="H168" s="239" t="s">
        <v>54</v>
      </c>
      <c r="I168" s="240"/>
      <c r="J168" s="241"/>
      <c r="K168" s="275"/>
    </row>
    <row r="169" spans="1:11" ht="15" customHeight="1" x14ac:dyDescent="0.2">
      <c r="A169" s="220"/>
      <c r="B169" s="78">
        <v>6</v>
      </c>
      <c r="C169" s="135" t="s">
        <v>456</v>
      </c>
      <c r="D169" s="139" t="s">
        <v>457</v>
      </c>
      <c r="E169" s="141" t="s">
        <v>458</v>
      </c>
      <c r="F169" s="263">
        <v>1</v>
      </c>
      <c r="G169" s="263"/>
      <c r="H169" s="269"/>
      <c r="I169" s="270"/>
      <c r="J169" s="271"/>
      <c r="K169" s="275"/>
    </row>
    <row r="170" spans="1:11" ht="15" customHeight="1" x14ac:dyDescent="0.2">
      <c r="A170" s="221"/>
      <c r="B170" s="206" t="s">
        <v>75</v>
      </c>
      <c r="C170" s="208"/>
      <c r="D170" s="208"/>
      <c r="E170" s="208"/>
      <c r="F170" s="208"/>
      <c r="G170" s="208"/>
      <c r="H170" s="208"/>
      <c r="I170" s="208"/>
      <c r="J170" s="209"/>
      <c r="K170" s="275"/>
    </row>
    <row r="171" spans="1:11" ht="25.5" x14ac:dyDescent="0.2">
      <c r="A171" s="220"/>
      <c r="B171" s="52" t="s">
        <v>34</v>
      </c>
      <c r="C171" s="32" t="s">
        <v>35</v>
      </c>
      <c r="D171" s="52" t="s">
        <v>44</v>
      </c>
      <c r="E171" s="52" t="s">
        <v>37</v>
      </c>
      <c r="F171" s="281" t="s">
        <v>57</v>
      </c>
      <c r="G171" s="281"/>
      <c r="H171" s="239" t="s">
        <v>54</v>
      </c>
      <c r="I171" s="240"/>
      <c r="J171" s="241"/>
      <c r="K171" s="275"/>
    </row>
    <row r="172" spans="1:11" ht="15" customHeight="1" x14ac:dyDescent="0.25">
      <c r="A172" s="220"/>
      <c r="B172" s="35">
        <v>1</v>
      </c>
      <c r="C172" s="135" t="s">
        <v>451</v>
      </c>
      <c r="D172" s="140" t="s">
        <v>452</v>
      </c>
      <c r="E172" s="141" t="s">
        <v>458</v>
      </c>
      <c r="F172" s="304">
        <v>1</v>
      </c>
      <c r="G172" s="305"/>
      <c r="H172" s="269"/>
      <c r="I172" s="270"/>
      <c r="J172" s="271"/>
      <c r="K172" s="275"/>
    </row>
    <row r="173" spans="1:11" ht="15" customHeight="1" x14ac:dyDescent="0.25">
      <c r="A173" s="220"/>
      <c r="B173" s="35">
        <v>2</v>
      </c>
      <c r="C173" s="135" t="s">
        <v>453</v>
      </c>
      <c r="D173" s="140" t="s">
        <v>454</v>
      </c>
      <c r="E173" s="141" t="s">
        <v>458</v>
      </c>
      <c r="F173" s="304">
        <v>7</v>
      </c>
      <c r="G173" s="305"/>
      <c r="H173" s="269"/>
      <c r="I173" s="270"/>
      <c r="J173" s="271"/>
      <c r="K173" s="275"/>
    </row>
    <row r="174" spans="1:11" ht="15" customHeight="1" x14ac:dyDescent="0.25">
      <c r="A174" s="220"/>
      <c r="B174" s="35">
        <v>3</v>
      </c>
      <c r="C174" s="138" t="s">
        <v>459</v>
      </c>
      <c r="D174" s="140" t="s">
        <v>460</v>
      </c>
      <c r="E174" s="141" t="s">
        <v>458</v>
      </c>
      <c r="F174" s="304">
        <v>1</v>
      </c>
      <c r="G174" s="305"/>
      <c r="H174" s="269"/>
      <c r="I174" s="270"/>
      <c r="J174" s="271"/>
      <c r="K174" s="275"/>
    </row>
    <row r="175" spans="1:11" ht="15" customHeight="1" x14ac:dyDescent="0.25">
      <c r="A175" s="220"/>
      <c r="B175" s="35">
        <v>4</v>
      </c>
      <c r="C175" s="135" t="s">
        <v>461</v>
      </c>
      <c r="D175" s="140" t="s">
        <v>462</v>
      </c>
      <c r="E175" s="141" t="s">
        <v>458</v>
      </c>
      <c r="F175" s="304">
        <v>1</v>
      </c>
      <c r="G175" s="305"/>
      <c r="H175" s="269"/>
      <c r="I175" s="270"/>
      <c r="J175" s="271"/>
      <c r="K175" s="275"/>
    </row>
    <row r="176" spans="1:11" ht="15" customHeight="1" x14ac:dyDescent="0.2">
      <c r="A176" s="220"/>
      <c r="B176" s="35">
        <v>5</v>
      </c>
      <c r="C176" s="135" t="s">
        <v>463</v>
      </c>
      <c r="D176" s="139" t="s">
        <v>464</v>
      </c>
      <c r="E176" s="141" t="s">
        <v>458</v>
      </c>
      <c r="F176" s="304">
        <v>1</v>
      </c>
      <c r="G176" s="305"/>
      <c r="H176" s="269"/>
      <c r="I176" s="270"/>
      <c r="J176" s="271"/>
      <c r="K176" s="275"/>
    </row>
    <row r="177" spans="1:11" ht="15" hidden="1" customHeight="1" x14ac:dyDescent="0.2">
      <c r="A177" s="220"/>
      <c r="B177" s="35">
        <v>6</v>
      </c>
      <c r="C177" s="38"/>
      <c r="D177" s="38"/>
      <c r="E177" s="35"/>
      <c r="F177" s="267"/>
      <c r="G177" s="268"/>
      <c r="H177" s="269"/>
      <c r="I177" s="270"/>
      <c r="J177" s="271"/>
      <c r="K177" s="275"/>
    </row>
    <row r="178" spans="1:11" ht="15" hidden="1" customHeight="1" x14ac:dyDescent="0.2">
      <c r="A178" s="220"/>
      <c r="B178" s="35">
        <v>7</v>
      </c>
      <c r="C178" s="38"/>
      <c r="D178" s="38"/>
      <c r="E178" s="35"/>
      <c r="F178" s="267"/>
      <c r="G178" s="268"/>
      <c r="H178" s="269"/>
      <c r="I178" s="270"/>
      <c r="J178" s="271"/>
      <c r="K178" s="275"/>
    </row>
    <row r="179" spans="1:11" ht="15" hidden="1" customHeight="1" x14ac:dyDescent="0.2">
      <c r="A179" s="220"/>
      <c r="B179" s="35">
        <v>8</v>
      </c>
      <c r="C179" s="38"/>
      <c r="D179" s="38"/>
      <c r="E179" s="35"/>
      <c r="F179" s="259"/>
      <c r="G179" s="259"/>
      <c r="H179" s="269"/>
      <c r="I179" s="270"/>
      <c r="J179" s="271"/>
      <c r="K179" s="275"/>
    </row>
    <row r="180" spans="1:11" hidden="1" x14ac:dyDescent="0.2">
      <c r="A180" s="220"/>
      <c r="B180" s="47">
        <v>9</v>
      </c>
      <c r="C180" s="49"/>
      <c r="D180" s="49"/>
      <c r="E180" s="47"/>
      <c r="F180" s="263"/>
      <c r="G180" s="263"/>
      <c r="H180" s="269"/>
      <c r="I180" s="270"/>
      <c r="J180" s="271"/>
      <c r="K180" s="275"/>
    </row>
    <row r="181" spans="1:11" ht="24.75" customHeight="1" x14ac:dyDescent="0.2">
      <c r="A181" s="221"/>
      <c r="B181" s="255" t="s">
        <v>76</v>
      </c>
      <c r="C181" s="256"/>
      <c r="D181" s="256"/>
      <c r="E181" s="256"/>
      <c r="F181" s="256"/>
      <c r="G181" s="256"/>
      <c r="H181" s="256"/>
      <c r="I181" s="256"/>
      <c r="J181" s="257"/>
      <c r="K181" s="276"/>
    </row>
    <row r="182" spans="1:11" ht="23.25" customHeight="1" x14ac:dyDescent="0.2">
      <c r="A182" s="220"/>
      <c r="B182" s="52" t="s">
        <v>34</v>
      </c>
      <c r="C182" s="236" t="s">
        <v>53</v>
      </c>
      <c r="D182" s="237"/>
      <c r="E182" s="237"/>
      <c r="F182" s="237"/>
      <c r="G182" s="238"/>
      <c r="H182" s="239" t="s">
        <v>54</v>
      </c>
      <c r="I182" s="240"/>
      <c r="J182" s="241"/>
      <c r="K182" s="275"/>
    </row>
    <row r="183" spans="1:11" ht="15" customHeight="1" x14ac:dyDescent="0.2">
      <c r="A183" s="220"/>
      <c r="B183" s="35">
        <v>1</v>
      </c>
      <c r="C183" s="242" t="s">
        <v>465</v>
      </c>
      <c r="D183" s="243"/>
      <c r="E183" s="243"/>
      <c r="F183" s="243"/>
      <c r="G183" s="244"/>
      <c r="H183" s="306" t="s">
        <v>479</v>
      </c>
      <c r="I183" s="307"/>
      <c r="J183" s="308"/>
      <c r="K183" s="275"/>
    </row>
    <row r="184" spans="1:11" ht="15" customHeight="1" x14ac:dyDescent="0.2">
      <c r="A184" s="220"/>
      <c r="B184" s="35">
        <v>2</v>
      </c>
      <c r="C184" s="242"/>
      <c r="D184" s="243"/>
      <c r="E184" s="243"/>
      <c r="F184" s="243"/>
      <c r="G184" s="244"/>
      <c r="H184" s="306"/>
      <c r="I184" s="307"/>
      <c r="J184" s="308"/>
      <c r="K184" s="275"/>
    </row>
    <row r="185" spans="1:11" ht="15" customHeight="1" x14ac:dyDescent="0.2">
      <c r="A185" s="220"/>
      <c r="B185" s="35">
        <v>3</v>
      </c>
      <c r="C185" s="242"/>
      <c r="D185" s="243"/>
      <c r="E185" s="243"/>
      <c r="F185" s="243"/>
      <c r="G185" s="244"/>
      <c r="H185" s="306"/>
      <c r="I185" s="307"/>
      <c r="J185" s="308"/>
      <c r="K185" s="275"/>
    </row>
    <row r="186" spans="1:11" ht="15" customHeight="1" x14ac:dyDescent="0.2">
      <c r="A186" s="220"/>
      <c r="B186" s="47">
        <v>4</v>
      </c>
      <c r="C186" s="242"/>
      <c r="D186" s="243"/>
      <c r="E186" s="243"/>
      <c r="F186" s="243"/>
      <c r="G186" s="244"/>
      <c r="H186" s="306"/>
      <c r="I186" s="307"/>
      <c r="J186" s="308"/>
      <c r="K186" s="275"/>
    </row>
    <row r="187" spans="1:11" ht="15" customHeight="1" x14ac:dyDescent="0.2">
      <c r="A187" s="221"/>
      <c r="B187" s="251"/>
      <c r="C187" s="251"/>
      <c r="D187" s="251"/>
      <c r="E187" s="251"/>
      <c r="F187" s="251"/>
      <c r="G187" s="251"/>
      <c r="H187" s="251"/>
      <c r="I187" s="251"/>
      <c r="J187" s="251"/>
      <c r="K187" s="276"/>
    </row>
    <row r="188" spans="1:11" ht="15" customHeight="1" x14ac:dyDescent="0.2">
      <c r="A188" s="221"/>
      <c r="B188" s="252"/>
      <c r="C188" s="252"/>
      <c r="D188" s="252"/>
      <c r="E188" s="252"/>
      <c r="F188" s="252"/>
      <c r="G188" s="252"/>
      <c r="H188" s="252"/>
      <c r="I188" s="252"/>
      <c r="J188" s="252"/>
      <c r="K188" s="276"/>
    </row>
    <row r="189" spans="1:11" ht="31.5" customHeight="1" x14ac:dyDescent="0.2">
      <c r="A189" s="220"/>
      <c r="B189" s="309" t="s">
        <v>77</v>
      </c>
      <c r="C189" s="310"/>
      <c r="D189" s="310"/>
      <c r="E189" s="310"/>
      <c r="F189" s="310"/>
      <c r="G189" s="310"/>
      <c r="H189" s="310"/>
      <c r="I189" s="310"/>
      <c r="J189" s="311"/>
      <c r="K189" s="275"/>
    </row>
    <row r="190" spans="1:11" ht="25.5" x14ac:dyDescent="0.2">
      <c r="A190" s="220"/>
      <c r="B190" s="52" t="s">
        <v>34</v>
      </c>
      <c r="C190" s="32" t="s">
        <v>35</v>
      </c>
      <c r="D190" s="52" t="s">
        <v>44</v>
      </c>
      <c r="E190" s="52" t="s">
        <v>37</v>
      </c>
      <c r="F190" s="281" t="s">
        <v>57</v>
      </c>
      <c r="G190" s="281"/>
      <c r="H190" s="239" t="s">
        <v>54</v>
      </c>
      <c r="I190" s="240"/>
      <c r="J190" s="241"/>
      <c r="K190" s="275"/>
    </row>
    <row r="191" spans="1:11" ht="15" customHeight="1" x14ac:dyDescent="0.25">
      <c r="A191" s="220"/>
      <c r="B191" s="35">
        <v>1</v>
      </c>
      <c r="C191" s="136" t="s">
        <v>514</v>
      </c>
      <c r="D191" s="136" t="s">
        <v>515</v>
      </c>
      <c r="E191" s="35" t="s">
        <v>458</v>
      </c>
      <c r="F191" s="267">
        <v>14</v>
      </c>
      <c r="G191" s="268" t="str">
        <f>E191</f>
        <v>шт</v>
      </c>
      <c r="H191" s="269"/>
      <c r="I191" s="270"/>
      <c r="J191" s="271"/>
      <c r="K191" s="275"/>
    </row>
    <row r="192" spans="1:11" ht="15" customHeight="1" x14ac:dyDescent="0.25">
      <c r="A192" s="220"/>
      <c r="B192" s="35">
        <v>2</v>
      </c>
      <c r="C192" s="136" t="s">
        <v>516</v>
      </c>
      <c r="D192" s="136" t="s">
        <v>517</v>
      </c>
      <c r="E192" s="35" t="s">
        <v>458</v>
      </c>
      <c r="F192" s="267">
        <v>14</v>
      </c>
      <c r="G192" s="268" t="str">
        <f>E192</f>
        <v>шт</v>
      </c>
      <c r="H192" s="269"/>
      <c r="I192" s="270"/>
      <c r="J192" s="271"/>
      <c r="K192" s="275"/>
    </row>
    <row r="193" spans="1:11" ht="15" customHeight="1" x14ac:dyDescent="0.25">
      <c r="A193" s="220"/>
      <c r="B193" s="35">
        <v>3</v>
      </c>
      <c r="C193" s="136" t="s">
        <v>518</v>
      </c>
      <c r="D193" s="136" t="s">
        <v>519</v>
      </c>
      <c r="E193" s="35" t="s">
        <v>458</v>
      </c>
      <c r="F193" s="267">
        <v>14</v>
      </c>
      <c r="G193" s="268">
        <v>14</v>
      </c>
      <c r="H193" s="269"/>
      <c r="I193" s="270"/>
      <c r="J193" s="271"/>
      <c r="K193" s="275"/>
    </row>
    <row r="194" spans="1:11" ht="15" customHeight="1" x14ac:dyDescent="0.25">
      <c r="A194" s="220"/>
      <c r="B194" s="35">
        <v>4</v>
      </c>
      <c r="C194" s="143" t="s">
        <v>520</v>
      </c>
      <c r="D194" s="131" t="s">
        <v>521</v>
      </c>
      <c r="E194" s="35" t="s">
        <v>458</v>
      </c>
      <c r="F194" s="267">
        <v>10</v>
      </c>
      <c r="G194" s="268">
        <v>10</v>
      </c>
      <c r="H194" s="269"/>
      <c r="I194" s="270"/>
      <c r="J194" s="271"/>
      <c r="K194" s="275"/>
    </row>
    <row r="195" spans="1:11" ht="15" customHeight="1" x14ac:dyDescent="0.25">
      <c r="A195" s="220"/>
      <c r="B195" s="35">
        <v>5</v>
      </c>
      <c r="C195" s="143" t="s">
        <v>522</v>
      </c>
      <c r="D195" s="131" t="s">
        <v>523</v>
      </c>
      <c r="E195" s="35" t="s">
        <v>458</v>
      </c>
      <c r="F195" s="267">
        <v>2</v>
      </c>
      <c r="G195" s="268">
        <v>2</v>
      </c>
      <c r="H195" s="269"/>
      <c r="I195" s="270"/>
      <c r="J195" s="271"/>
      <c r="K195" s="275"/>
    </row>
    <row r="196" spans="1:11" ht="15" customHeight="1" x14ac:dyDescent="0.25">
      <c r="A196" s="220"/>
      <c r="B196" s="35">
        <v>6</v>
      </c>
      <c r="C196" s="143" t="s">
        <v>524</v>
      </c>
      <c r="D196" s="131" t="s">
        <v>523</v>
      </c>
      <c r="E196" s="35" t="s">
        <v>458</v>
      </c>
      <c r="F196" s="267">
        <v>2</v>
      </c>
      <c r="G196" s="268">
        <v>2</v>
      </c>
      <c r="H196" s="269"/>
      <c r="I196" s="270"/>
      <c r="J196" s="271"/>
      <c r="K196" s="275"/>
    </row>
    <row r="197" spans="1:11" ht="15" x14ac:dyDescent="0.25">
      <c r="A197" s="220"/>
      <c r="B197" s="35">
        <v>7</v>
      </c>
      <c r="C197" s="143" t="s">
        <v>525</v>
      </c>
      <c r="D197" s="131" t="s">
        <v>523</v>
      </c>
      <c r="E197" s="35" t="s">
        <v>458</v>
      </c>
      <c r="F197" s="267">
        <v>2</v>
      </c>
      <c r="G197" s="268">
        <v>2</v>
      </c>
      <c r="H197" s="269"/>
      <c r="I197" s="270"/>
      <c r="J197" s="271"/>
      <c r="K197" s="275"/>
    </row>
    <row r="198" spans="1:11" ht="15" customHeight="1" x14ac:dyDescent="0.25">
      <c r="A198" s="220"/>
      <c r="B198" s="35">
        <v>8</v>
      </c>
      <c r="C198" s="143" t="s">
        <v>526</v>
      </c>
      <c r="D198" s="131" t="s">
        <v>527</v>
      </c>
      <c r="E198" s="35" t="s">
        <v>458</v>
      </c>
      <c r="F198" s="267">
        <v>2</v>
      </c>
      <c r="G198" s="268">
        <v>2</v>
      </c>
      <c r="H198" s="269"/>
      <c r="I198" s="270"/>
      <c r="J198" s="271"/>
      <c r="K198" s="275"/>
    </row>
    <row r="199" spans="1:11" ht="15" customHeight="1" x14ac:dyDescent="0.25">
      <c r="A199" s="220"/>
      <c r="B199" s="35">
        <v>9</v>
      </c>
      <c r="C199" s="143" t="s">
        <v>528</v>
      </c>
      <c r="D199" s="131" t="s">
        <v>261</v>
      </c>
      <c r="E199" s="35" t="s">
        <v>458</v>
      </c>
      <c r="F199" s="267">
        <v>1</v>
      </c>
      <c r="G199" s="268">
        <v>1</v>
      </c>
      <c r="H199" s="269"/>
      <c r="I199" s="270"/>
      <c r="J199" s="271"/>
      <c r="K199" s="275"/>
    </row>
    <row r="200" spans="1:11" ht="15" hidden="1" customHeight="1" x14ac:dyDescent="0.2">
      <c r="A200" s="220"/>
      <c r="B200" s="35">
        <v>10</v>
      </c>
      <c r="C200" s="38"/>
      <c r="D200" s="38"/>
      <c r="E200" s="35"/>
      <c r="F200" s="267"/>
      <c r="G200" s="268"/>
      <c r="H200" s="269"/>
      <c r="I200" s="270"/>
      <c r="J200" s="271"/>
      <c r="K200" s="275"/>
    </row>
    <row r="201" spans="1:11" ht="15" hidden="1" customHeight="1" x14ac:dyDescent="0.2">
      <c r="A201" s="220"/>
      <c r="B201" s="35">
        <v>11</v>
      </c>
      <c r="C201" s="38"/>
      <c r="D201" s="38"/>
      <c r="E201" s="35"/>
      <c r="F201" s="267"/>
      <c r="G201" s="268"/>
      <c r="H201" s="269"/>
      <c r="I201" s="270"/>
      <c r="J201" s="271"/>
      <c r="K201" s="275"/>
    </row>
    <row r="202" spans="1:11" ht="15" hidden="1" customHeight="1" x14ac:dyDescent="0.2">
      <c r="A202" s="220"/>
      <c r="B202" s="35">
        <v>12</v>
      </c>
      <c r="C202" s="38"/>
      <c r="D202" s="38"/>
      <c r="E202" s="35"/>
      <c r="F202" s="267"/>
      <c r="G202" s="268"/>
      <c r="H202" s="269"/>
      <c r="I202" s="270"/>
      <c r="J202" s="271"/>
      <c r="K202" s="275"/>
    </row>
    <row r="203" spans="1:11" ht="15" hidden="1" customHeight="1" x14ac:dyDescent="0.2">
      <c r="A203" s="220"/>
      <c r="B203" s="35">
        <v>13</v>
      </c>
      <c r="C203" s="38"/>
      <c r="D203" s="38"/>
      <c r="E203" s="35"/>
      <c r="F203" s="267"/>
      <c r="G203" s="268"/>
      <c r="H203" s="269"/>
      <c r="I203" s="270"/>
      <c r="J203" s="271"/>
      <c r="K203" s="275"/>
    </row>
    <row r="204" spans="1:11" ht="15" hidden="1" customHeight="1" x14ac:dyDescent="0.2">
      <c r="A204" s="220"/>
      <c r="B204" s="35">
        <v>14</v>
      </c>
      <c r="C204" s="38"/>
      <c r="D204" s="38"/>
      <c r="E204" s="35"/>
      <c r="F204" s="267"/>
      <c r="G204" s="268"/>
      <c r="H204" s="269"/>
      <c r="I204" s="270"/>
      <c r="J204" s="271"/>
      <c r="K204" s="275"/>
    </row>
    <row r="205" spans="1:11" ht="15" hidden="1" customHeight="1" x14ac:dyDescent="0.2">
      <c r="A205" s="220"/>
      <c r="B205" s="35">
        <v>15</v>
      </c>
      <c r="C205" s="38"/>
      <c r="D205" s="38"/>
      <c r="E205" s="35"/>
      <c r="F205" s="267"/>
      <c r="G205" s="268"/>
      <c r="H205" s="269"/>
      <c r="I205" s="270"/>
      <c r="J205" s="271"/>
      <c r="K205" s="275"/>
    </row>
    <row r="206" spans="1:11" ht="15" hidden="1" customHeight="1" x14ac:dyDescent="0.2">
      <c r="A206" s="220"/>
      <c r="B206" s="35">
        <v>16</v>
      </c>
      <c r="C206" s="38"/>
      <c r="D206" s="38"/>
      <c r="E206" s="35"/>
      <c r="F206" s="267"/>
      <c r="G206" s="268"/>
      <c r="H206" s="269"/>
      <c r="I206" s="270"/>
      <c r="J206" s="271"/>
      <c r="K206" s="275"/>
    </row>
    <row r="207" spans="1:11" hidden="1" x14ac:dyDescent="0.2">
      <c r="A207" s="220"/>
      <c r="B207" s="35">
        <v>17</v>
      </c>
      <c r="C207" s="38"/>
      <c r="D207" s="38"/>
      <c r="E207" s="35"/>
      <c r="F207" s="267"/>
      <c r="G207" s="268"/>
      <c r="H207" s="269"/>
      <c r="I207" s="270"/>
      <c r="J207" s="271"/>
      <c r="K207" s="275"/>
    </row>
    <row r="208" spans="1:11" ht="15" hidden="1" customHeight="1" x14ac:dyDescent="0.2">
      <c r="A208" s="220"/>
      <c r="B208" s="35">
        <v>18</v>
      </c>
      <c r="C208" s="38"/>
      <c r="D208" s="38"/>
      <c r="E208" s="35"/>
      <c r="F208" s="267"/>
      <c r="G208" s="268"/>
      <c r="H208" s="269"/>
      <c r="I208" s="270"/>
      <c r="J208" s="271"/>
      <c r="K208" s="275"/>
    </row>
    <row r="209" spans="1:11" ht="15" hidden="1" customHeight="1" x14ac:dyDescent="0.2">
      <c r="A209" s="220"/>
      <c r="B209" s="47">
        <v>19</v>
      </c>
      <c r="C209" s="49"/>
      <c r="D209" s="49"/>
      <c r="E209" s="47"/>
      <c r="F209" s="263"/>
      <c r="G209" s="263"/>
      <c r="H209" s="269"/>
      <c r="I209" s="270"/>
      <c r="J209" s="271"/>
      <c r="K209" s="275"/>
    </row>
    <row r="210" spans="1:11" ht="24.75" customHeight="1" x14ac:dyDescent="0.2">
      <c r="A210" s="221"/>
      <c r="B210" s="303"/>
      <c r="C210" s="303"/>
      <c r="D210" s="303"/>
      <c r="E210" s="303"/>
      <c r="F210" s="303"/>
      <c r="G210" s="303"/>
      <c r="H210" s="303"/>
      <c r="I210" s="303"/>
      <c r="J210" s="303"/>
      <c r="K210" s="276"/>
    </row>
    <row r="211" spans="1:11" ht="22.5" customHeight="1" x14ac:dyDescent="0.2">
      <c r="A211" s="221"/>
      <c r="B211" s="310" t="s">
        <v>78</v>
      </c>
      <c r="C211" s="310"/>
      <c r="D211" s="310"/>
      <c r="E211" s="310"/>
      <c r="F211" s="310"/>
      <c r="G211" s="310"/>
      <c r="H211" s="310"/>
      <c r="I211" s="310"/>
      <c r="J211" s="310"/>
      <c r="K211" s="276"/>
    </row>
    <row r="212" spans="1:11" ht="19.5" customHeight="1" x14ac:dyDescent="0.2">
      <c r="A212" s="221"/>
      <c r="B212" s="279" t="s">
        <v>79</v>
      </c>
      <c r="C212" s="279"/>
      <c r="D212" s="279"/>
      <c r="E212" s="279"/>
      <c r="F212" s="279"/>
      <c r="G212" s="279"/>
      <c r="H212" s="279"/>
      <c r="I212" s="279"/>
      <c r="J212" s="280"/>
      <c r="K212" s="275"/>
    </row>
    <row r="213" spans="1:11" ht="25.5" x14ac:dyDescent="0.2">
      <c r="A213" s="220"/>
      <c r="B213" s="52" t="s">
        <v>34</v>
      </c>
      <c r="C213" s="32" t="s">
        <v>35</v>
      </c>
      <c r="D213" s="52" t="s">
        <v>44</v>
      </c>
      <c r="E213" s="52" t="s">
        <v>37</v>
      </c>
      <c r="F213" s="52" t="s">
        <v>57</v>
      </c>
      <c r="G213" s="65" t="s">
        <v>57</v>
      </c>
      <c r="H213" s="239" t="s">
        <v>54</v>
      </c>
      <c r="I213" s="240"/>
      <c r="J213" s="241"/>
      <c r="K213" s="275"/>
    </row>
    <row r="214" spans="1:11" x14ac:dyDescent="0.2">
      <c r="A214" s="220"/>
      <c r="B214" s="66">
        <v>1</v>
      </c>
      <c r="C214" s="60"/>
      <c r="D214" s="66"/>
      <c r="E214" s="66"/>
      <c r="F214" s="66"/>
      <c r="G214" s="51"/>
      <c r="H214" s="239"/>
      <c r="I214" s="240"/>
      <c r="J214" s="241"/>
      <c r="K214" s="275"/>
    </row>
    <row r="215" spans="1:11" x14ac:dyDescent="0.2">
      <c r="A215" s="220"/>
      <c r="B215" s="66">
        <v>2</v>
      </c>
      <c r="C215" s="66"/>
      <c r="D215" s="66"/>
      <c r="E215" s="66"/>
      <c r="F215" s="66"/>
      <c r="G215" s="51"/>
      <c r="H215" s="239"/>
      <c r="I215" s="240"/>
      <c r="J215" s="241"/>
      <c r="K215" s="275"/>
    </row>
    <row r="216" spans="1:11" x14ac:dyDescent="0.2">
      <c r="A216" s="220"/>
      <c r="B216" s="66">
        <v>3</v>
      </c>
      <c r="C216" s="66"/>
      <c r="D216" s="66"/>
      <c r="E216" s="66"/>
      <c r="F216" s="66"/>
      <c r="G216" s="51"/>
      <c r="H216" s="239"/>
      <c r="I216" s="240"/>
      <c r="J216" s="241"/>
      <c r="K216" s="275"/>
    </row>
    <row r="217" spans="1:11" ht="15" customHeight="1" x14ac:dyDescent="0.2">
      <c r="A217" s="220"/>
      <c r="B217" s="50">
        <v>4</v>
      </c>
      <c r="C217" s="60"/>
      <c r="D217" s="58"/>
      <c r="E217" s="67"/>
      <c r="F217" s="51"/>
      <c r="G217" s="68"/>
      <c r="H217" s="239"/>
      <c r="I217" s="240"/>
      <c r="J217" s="241"/>
      <c r="K217" s="275"/>
    </row>
    <row r="218" spans="1:11" ht="27" customHeight="1" x14ac:dyDescent="0.2">
      <c r="A218" s="221"/>
      <c r="B218" s="303"/>
      <c r="C218" s="303"/>
      <c r="D218" s="303"/>
      <c r="E218" s="303"/>
      <c r="F218" s="303"/>
      <c r="G218" s="303"/>
      <c r="H218" s="303"/>
      <c r="I218" s="303"/>
      <c r="J218" s="303"/>
      <c r="K218" s="276"/>
    </row>
    <row r="219" spans="1:11" ht="15" customHeight="1" x14ac:dyDescent="0.2">
      <c r="A219" s="220"/>
      <c r="B219" s="313"/>
      <c r="C219" s="315" t="s">
        <v>80</v>
      </c>
      <c r="D219" s="316"/>
      <c r="E219" s="319"/>
      <c r="F219" s="320"/>
      <c r="G219" s="321"/>
      <c r="H219" s="325"/>
      <c r="I219" s="326"/>
      <c r="J219" s="327"/>
      <c r="K219" s="275"/>
    </row>
    <row r="220" spans="1:11" ht="25.5" customHeight="1" x14ac:dyDescent="0.2">
      <c r="A220" s="220"/>
      <c r="B220" s="314"/>
      <c r="C220" s="317"/>
      <c r="D220" s="318"/>
      <c r="E220" s="322"/>
      <c r="F220" s="323"/>
      <c r="G220" s="324"/>
      <c r="H220" s="328"/>
      <c r="I220" s="329"/>
      <c r="J220" s="330"/>
      <c r="K220" s="275"/>
    </row>
    <row r="221" spans="1:11" ht="34.5" customHeight="1" x14ac:dyDescent="0.2">
      <c r="A221" s="220"/>
      <c r="B221" s="69"/>
      <c r="C221" s="334" t="s">
        <v>81</v>
      </c>
      <c r="D221" s="334"/>
      <c r="E221" s="335" t="s">
        <v>82</v>
      </c>
      <c r="F221" s="335"/>
      <c r="G221" s="335"/>
      <c r="H221" s="328"/>
      <c r="I221" s="329"/>
      <c r="J221" s="330"/>
      <c r="K221" s="275"/>
    </row>
    <row r="222" spans="1:11" ht="15" customHeight="1" x14ac:dyDescent="0.2">
      <c r="A222" s="220"/>
      <c r="B222" s="313"/>
      <c r="C222" s="315" t="s">
        <v>83</v>
      </c>
      <c r="D222" s="316"/>
      <c r="E222" s="319"/>
      <c r="F222" s="320"/>
      <c r="G222" s="321"/>
      <c r="H222" s="328"/>
      <c r="I222" s="329"/>
      <c r="J222" s="330"/>
      <c r="K222" s="275"/>
    </row>
    <row r="223" spans="1:11" ht="25.5" customHeight="1" x14ac:dyDescent="0.2">
      <c r="A223" s="220"/>
      <c r="B223" s="314"/>
      <c r="C223" s="317"/>
      <c r="D223" s="318"/>
      <c r="E223" s="336"/>
      <c r="F223" s="337"/>
      <c r="G223" s="338"/>
      <c r="H223" s="328"/>
      <c r="I223" s="329"/>
      <c r="J223" s="330"/>
      <c r="K223" s="275"/>
    </row>
    <row r="224" spans="1:11" ht="15" customHeight="1" x14ac:dyDescent="0.2">
      <c r="A224" s="220"/>
      <c r="B224" s="70"/>
      <c r="C224" s="339" t="s">
        <v>84</v>
      </c>
      <c r="D224" s="339"/>
      <c r="E224" s="340" t="s">
        <v>85</v>
      </c>
      <c r="F224" s="341"/>
      <c r="G224" s="342"/>
      <c r="H224" s="331"/>
      <c r="I224" s="332"/>
      <c r="J224" s="333"/>
      <c r="K224" s="275"/>
    </row>
    <row r="225" spans="1:11" ht="24.75" customHeight="1" x14ac:dyDescent="0.2">
      <c r="A225" s="222"/>
      <c r="B225" s="312"/>
      <c r="C225" s="312"/>
      <c r="D225" s="312"/>
      <c r="E225" s="312"/>
      <c r="F225" s="312"/>
      <c r="G225" s="312"/>
      <c r="H225" s="312"/>
      <c r="I225" s="312"/>
      <c r="J225" s="312"/>
      <c r="K225" s="277"/>
    </row>
  </sheetData>
  <mergeCells count="330">
    <mergeCell ref="H31:J39"/>
    <mergeCell ref="H23:J29"/>
    <mergeCell ref="H16:J21"/>
    <mergeCell ref="C98:G98"/>
    <mergeCell ref="C97:G97"/>
    <mergeCell ref="C222:D223"/>
    <mergeCell ref="E222:G223"/>
    <mergeCell ref="C224:D224"/>
    <mergeCell ref="E224:G224"/>
    <mergeCell ref="B210:J210"/>
    <mergeCell ref="B211:J211"/>
    <mergeCell ref="B212:J212"/>
    <mergeCell ref="H213:J213"/>
    <mergeCell ref="H214:J214"/>
    <mergeCell ref="H215:J215"/>
    <mergeCell ref="F207:G207"/>
    <mergeCell ref="H207:J207"/>
    <mergeCell ref="F208:G208"/>
    <mergeCell ref="H208:J208"/>
    <mergeCell ref="F209:G209"/>
    <mergeCell ref="H209:J209"/>
    <mergeCell ref="F204:G204"/>
    <mergeCell ref="H204:J204"/>
    <mergeCell ref="F205:G205"/>
    <mergeCell ref="B225:J225"/>
    <mergeCell ref="H216:J216"/>
    <mergeCell ref="H217:J217"/>
    <mergeCell ref="B218:J218"/>
    <mergeCell ref="B219:B220"/>
    <mergeCell ref="C219:D220"/>
    <mergeCell ref="E219:G220"/>
    <mergeCell ref="H219:J224"/>
    <mergeCell ref="C221:D221"/>
    <mergeCell ref="E221:G221"/>
    <mergeCell ref="B222:B223"/>
    <mergeCell ref="H205:J205"/>
    <mergeCell ref="F206:G206"/>
    <mergeCell ref="H206:J206"/>
    <mergeCell ref="F201:G201"/>
    <mergeCell ref="H201:J201"/>
    <mergeCell ref="F202:G202"/>
    <mergeCell ref="H202:J202"/>
    <mergeCell ref="F203:G203"/>
    <mergeCell ref="H203:J203"/>
    <mergeCell ref="F198:G198"/>
    <mergeCell ref="H198:J198"/>
    <mergeCell ref="F199:G199"/>
    <mergeCell ref="H199:J199"/>
    <mergeCell ref="F200:G200"/>
    <mergeCell ref="H200:J200"/>
    <mergeCell ref="F195:G195"/>
    <mergeCell ref="H195:J195"/>
    <mergeCell ref="F196:G196"/>
    <mergeCell ref="H196:J196"/>
    <mergeCell ref="F197:G197"/>
    <mergeCell ref="H197:J197"/>
    <mergeCell ref="F192:G192"/>
    <mergeCell ref="H192:J192"/>
    <mergeCell ref="F193:G193"/>
    <mergeCell ref="H193:J193"/>
    <mergeCell ref="F194:G194"/>
    <mergeCell ref="H194:J194"/>
    <mergeCell ref="B187:J188"/>
    <mergeCell ref="B189:J189"/>
    <mergeCell ref="F190:G190"/>
    <mergeCell ref="H190:J190"/>
    <mergeCell ref="F191:G191"/>
    <mergeCell ref="H191:J191"/>
    <mergeCell ref="C184:G184"/>
    <mergeCell ref="H184:J184"/>
    <mergeCell ref="C185:G185"/>
    <mergeCell ref="H185:J185"/>
    <mergeCell ref="C186:G186"/>
    <mergeCell ref="H186:J186"/>
    <mergeCell ref="F180:G180"/>
    <mergeCell ref="H180:J180"/>
    <mergeCell ref="B181:J181"/>
    <mergeCell ref="C182:G182"/>
    <mergeCell ref="H182:J182"/>
    <mergeCell ref="C183:G183"/>
    <mergeCell ref="H183:J183"/>
    <mergeCell ref="F177:G177"/>
    <mergeCell ref="H177:J177"/>
    <mergeCell ref="F178:G178"/>
    <mergeCell ref="H178:J178"/>
    <mergeCell ref="F179:G179"/>
    <mergeCell ref="H179:J179"/>
    <mergeCell ref="F174:G174"/>
    <mergeCell ref="H174:J174"/>
    <mergeCell ref="F175:G175"/>
    <mergeCell ref="H175:J175"/>
    <mergeCell ref="F176:G176"/>
    <mergeCell ref="H176:J176"/>
    <mergeCell ref="B170:J170"/>
    <mergeCell ref="F171:G171"/>
    <mergeCell ref="H171:J171"/>
    <mergeCell ref="F172:G172"/>
    <mergeCell ref="H172:J172"/>
    <mergeCell ref="F173:G173"/>
    <mergeCell ref="H173:J173"/>
    <mergeCell ref="F169:G169"/>
    <mergeCell ref="H169:J169"/>
    <mergeCell ref="B165:J165"/>
    <mergeCell ref="B166:J166"/>
    <mergeCell ref="B167:J167"/>
    <mergeCell ref="F168:G168"/>
    <mergeCell ref="H168:J168"/>
    <mergeCell ref="C162:G162"/>
    <mergeCell ref="H162:J162"/>
    <mergeCell ref="C163:G163"/>
    <mergeCell ref="H163:J163"/>
    <mergeCell ref="C164:G164"/>
    <mergeCell ref="H164:J164"/>
    <mergeCell ref="F158:G158"/>
    <mergeCell ref="H158:J158"/>
    <mergeCell ref="F159:G159"/>
    <mergeCell ref="H159:J159"/>
    <mergeCell ref="B160:J160"/>
    <mergeCell ref="C161:G161"/>
    <mergeCell ref="H161:J161"/>
    <mergeCell ref="F155:G155"/>
    <mergeCell ref="H155:J155"/>
    <mergeCell ref="F156:G156"/>
    <mergeCell ref="H156:J156"/>
    <mergeCell ref="F157:G157"/>
    <mergeCell ref="H157:J157"/>
    <mergeCell ref="F151:G151"/>
    <mergeCell ref="H151:J151"/>
    <mergeCell ref="B152:J152"/>
    <mergeCell ref="F153:G153"/>
    <mergeCell ref="H153:J153"/>
    <mergeCell ref="F154:G154"/>
    <mergeCell ref="H154:J154"/>
    <mergeCell ref="B147:J147"/>
    <mergeCell ref="F148:G148"/>
    <mergeCell ref="H148:J148"/>
    <mergeCell ref="F149:G149"/>
    <mergeCell ref="H149:J149"/>
    <mergeCell ref="F150:G150"/>
    <mergeCell ref="H150:J150"/>
    <mergeCell ref="C142:G142"/>
    <mergeCell ref="H142:J142"/>
    <mergeCell ref="C143:G143"/>
    <mergeCell ref="H143:J143"/>
    <mergeCell ref="B144:J145"/>
    <mergeCell ref="B146:J146"/>
    <mergeCell ref="F138:G138"/>
    <mergeCell ref="H138:J138"/>
    <mergeCell ref="F139:G139"/>
    <mergeCell ref="H139:J139"/>
    <mergeCell ref="B140:J140"/>
    <mergeCell ref="C141:G141"/>
    <mergeCell ref="H141:J141"/>
    <mergeCell ref="F135:G135"/>
    <mergeCell ref="H135:J135"/>
    <mergeCell ref="F136:G136"/>
    <mergeCell ref="H136:J136"/>
    <mergeCell ref="F137:G137"/>
    <mergeCell ref="H137:J137"/>
    <mergeCell ref="B131:J131"/>
    <mergeCell ref="F132:G132"/>
    <mergeCell ref="H132:J132"/>
    <mergeCell ref="F133:G133"/>
    <mergeCell ref="H133:J133"/>
    <mergeCell ref="F134:G134"/>
    <mergeCell ref="H134:J134"/>
    <mergeCell ref="B126:J126"/>
    <mergeCell ref="F127:G127"/>
    <mergeCell ref="H127:J127"/>
    <mergeCell ref="F129:G129"/>
    <mergeCell ref="H129:J129"/>
    <mergeCell ref="F130:G130"/>
    <mergeCell ref="H130:J130"/>
    <mergeCell ref="C121:G121"/>
    <mergeCell ref="H121:J121"/>
    <mergeCell ref="C122:G122"/>
    <mergeCell ref="H122:J122"/>
    <mergeCell ref="B123:J124"/>
    <mergeCell ref="B125:J125"/>
    <mergeCell ref="H117:J117"/>
    <mergeCell ref="F118:G118"/>
    <mergeCell ref="H118:J118"/>
    <mergeCell ref="B119:J119"/>
    <mergeCell ref="C120:G120"/>
    <mergeCell ref="H120:J120"/>
    <mergeCell ref="F114:G114"/>
    <mergeCell ref="H114:J114"/>
    <mergeCell ref="F115:G115"/>
    <mergeCell ref="H115:J115"/>
    <mergeCell ref="F116:G116"/>
    <mergeCell ref="H116:J116"/>
    <mergeCell ref="F100:G100"/>
    <mergeCell ref="H100:J100"/>
    <mergeCell ref="B101:K102"/>
    <mergeCell ref="B103:J103"/>
    <mergeCell ref="K103:K225"/>
    <mergeCell ref="B104:J104"/>
    <mergeCell ref="F105:G105"/>
    <mergeCell ref="H105:J105"/>
    <mergeCell ref="F106:G106"/>
    <mergeCell ref="H106:J106"/>
    <mergeCell ref="F110:G110"/>
    <mergeCell ref="H110:J110"/>
    <mergeCell ref="B111:J111"/>
    <mergeCell ref="F112:G112"/>
    <mergeCell ref="H112:J112"/>
    <mergeCell ref="F113:G113"/>
    <mergeCell ref="H113:J113"/>
    <mergeCell ref="F107:G107"/>
    <mergeCell ref="H107:J107"/>
    <mergeCell ref="F108:G108"/>
    <mergeCell ref="H108:J108"/>
    <mergeCell ref="F109:G109"/>
    <mergeCell ref="H109:J109"/>
    <mergeCell ref="F117:G117"/>
    <mergeCell ref="B96:J96"/>
    <mergeCell ref="H97:J97"/>
    <mergeCell ref="H98:J98"/>
    <mergeCell ref="F99:G99"/>
    <mergeCell ref="H99:J99"/>
    <mergeCell ref="B92:J92"/>
    <mergeCell ref="F93:G93"/>
    <mergeCell ref="H93:J93"/>
    <mergeCell ref="F94:G94"/>
    <mergeCell ref="H94:J94"/>
    <mergeCell ref="F95:G95"/>
    <mergeCell ref="H95:J95"/>
    <mergeCell ref="F89:G89"/>
    <mergeCell ref="H89:J89"/>
    <mergeCell ref="F90:G90"/>
    <mergeCell ref="H90:J90"/>
    <mergeCell ref="F91:G91"/>
    <mergeCell ref="H91:J91"/>
    <mergeCell ref="F86:G86"/>
    <mergeCell ref="H86:J86"/>
    <mergeCell ref="F87:G87"/>
    <mergeCell ref="H87:J87"/>
    <mergeCell ref="F88:G88"/>
    <mergeCell ref="H88:J88"/>
    <mergeCell ref="B84:J84"/>
    <mergeCell ref="F85:G85"/>
    <mergeCell ref="H85:J85"/>
    <mergeCell ref="F78:G78"/>
    <mergeCell ref="H79:J79"/>
    <mergeCell ref="F80:G80"/>
    <mergeCell ref="H80:J80"/>
    <mergeCell ref="F81:G81"/>
    <mergeCell ref="H81:J81"/>
    <mergeCell ref="B66:J67"/>
    <mergeCell ref="B68:J68"/>
    <mergeCell ref="K68:K100"/>
    <mergeCell ref="B69:J69"/>
    <mergeCell ref="F70:G70"/>
    <mergeCell ref="H70:J70"/>
    <mergeCell ref="F71:G71"/>
    <mergeCell ref="H71:J71"/>
    <mergeCell ref="F75:G75"/>
    <mergeCell ref="H75:J75"/>
    <mergeCell ref="B76:J76"/>
    <mergeCell ref="F77:G77"/>
    <mergeCell ref="H77:J77"/>
    <mergeCell ref="H78:J78"/>
    <mergeCell ref="F72:G72"/>
    <mergeCell ref="H72:J72"/>
    <mergeCell ref="F73:G73"/>
    <mergeCell ref="H73:J73"/>
    <mergeCell ref="F74:G74"/>
    <mergeCell ref="H74:J74"/>
    <mergeCell ref="F82:G82"/>
    <mergeCell ref="H82:J82"/>
    <mergeCell ref="F83:G83"/>
    <mergeCell ref="H83:J83"/>
    <mergeCell ref="C64:G64"/>
    <mergeCell ref="H64:J64"/>
    <mergeCell ref="B48:G48"/>
    <mergeCell ref="H48:J48"/>
    <mergeCell ref="H49:J55"/>
    <mergeCell ref="B56:G56"/>
    <mergeCell ref="H56:J56"/>
    <mergeCell ref="H57:J60"/>
    <mergeCell ref="C65:G65"/>
    <mergeCell ref="H65:J65"/>
    <mergeCell ref="B9:C9"/>
    <mergeCell ref="D9:E9"/>
    <mergeCell ref="K15:K29"/>
    <mergeCell ref="B22:G22"/>
    <mergeCell ref="H22:J22"/>
    <mergeCell ref="B30:G30"/>
    <mergeCell ref="H30:J30"/>
    <mergeCell ref="B40:G40"/>
    <mergeCell ref="H40:J40"/>
    <mergeCell ref="B10:C10"/>
    <mergeCell ref="D10:E10"/>
    <mergeCell ref="B11:C11"/>
    <mergeCell ref="D11:E11"/>
    <mergeCell ref="A12:J13"/>
    <mergeCell ref="A14:A225"/>
    <mergeCell ref="B14:J14"/>
    <mergeCell ref="B15:G15"/>
    <mergeCell ref="H15:J15"/>
    <mergeCell ref="H41:J47"/>
    <mergeCell ref="B61:J61"/>
    <mergeCell ref="C62:G62"/>
    <mergeCell ref="H62:J62"/>
    <mergeCell ref="C63:G63"/>
    <mergeCell ref="H63:J63"/>
    <mergeCell ref="B4:C4"/>
    <mergeCell ref="D4:E4"/>
    <mergeCell ref="I4:J4"/>
    <mergeCell ref="B5:C5"/>
    <mergeCell ref="D5:E5"/>
    <mergeCell ref="I5:J5"/>
    <mergeCell ref="A1:A11"/>
    <mergeCell ref="B1:J1"/>
    <mergeCell ref="K1:K13"/>
    <mergeCell ref="B2:C2"/>
    <mergeCell ref="D2:E2"/>
    <mergeCell ref="F2:H11"/>
    <mergeCell ref="I2:J2"/>
    <mergeCell ref="B3:C3"/>
    <mergeCell ref="D3:E3"/>
    <mergeCell ref="I3:J3"/>
    <mergeCell ref="B6:C6"/>
    <mergeCell ref="D6:E6"/>
    <mergeCell ref="I6:J6"/>
    <mergeCell ref="B7:C7"/>
    <mergeCell ref="D7:E7"/>
    <mergeCell ref="I7:J11"/>
    <mergeCell ref="B8:C8"/>
    <mergeCell ref="D8:E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7"/>
  <sheetViews>
    <sheetView topLeftCell="A78" workbookViewId="0">
      <selection sqref="A1:I82"/>
    </sheetView>
  </sheetViews>
  <sheetFormatPr defaultColWidth="8.85546875" defaultRowHeight="15" x14ac:dyDescent="0.25"/>
  <cols>
    <col min="2" max="2" width="17.42578125" customWidth="1"/>
    <col min="4" max="4" width="34.28515625" customWidth="1"/>
    <col min="6" max="6" width="43.85546875" customWidth="1"/>
  </cols>
  <sheetData>
    <row r="1" spans="1:9" ht="15.75" x14ac:dyDescent="0.25">
      <c r="A1" s="87"/>
      <c r="B1" s="91" t="s">
        <v>180</v>
      </c>
      <c r="C1" s="93"/>
      <c r="D1" s="96"/>
      <c r="E1" s="101"/>
      <c r="F1" s="86"/>
      <c r="G1" s="86"/>
      <c r="H1" s="86"/>
    </row>
    <row r="2" spans="1:9" ht="15.75" x14ac:dyDescent="0.25">
      <c r="A2" s="87"/>
      <c r="B2" s="91" t="s">
        <v>181</v>
      </c>
      <c r="C2" s="93"/>
      <c r="D2" s="97"/>
      <c r="E2" s="97"/>
      <c r="F2" s="86"/>
      <c r="G2" s="86"/>
      <c r="H2" s="86"/>
    </row>
    <row r="3" spans="1:9" ht="15.75" x14ac:dyDescent="0.25">
      <c r="A3" s="87"/>
      <c r="B3" s="91" t="s">
        <v>182</v>
      </c>
      <c r="C3" s="93"/>
      <c r="D3" s="98" t="s">
        <v>196</v>
      </c>
      <c r="E3" s="97"/>
      <c r="F3" s="86"/>
      <c r="G3" s="86"/>
      <c r="H3" s="86"/>
    </row>
    <row r="4" spans="1:9" ht="15.75" x14ac:dyDescent="0.25">
      <c r="A4" s="87"/>
      <c r="B4" s="91" t="s">
        <v>183</v>
      </c>
      <c r="C4" s="93"/>
      <c r="D4" s="98" t="s">
        <v>184</v>
      </c>
      <c r="E4" s="102"/>
      <c r="F4" s="86"/>
      <c r="G4" s="86"/>
      <c r="H4" s="86"/>
    </row>
    <row r="5" spans="1:9" ht="15.75" x14ac:dyDescent="0.25">
      <c r="A5" s="87"/>
      <c r="B5" s="91" t="s">
        <v>185</v>
      </c>
      <c r="C5" s="93"/>
      <c r="D5" s="98" t="s">
        <v>184</v>
      </c>
      <c r="E5" s="102"/>
      <c r="F5" s="86"/>
      <c r="G5" s="86"/>
      <c r="H5" s="86"/>
    </row>
    <row r="6" spans="1:9" x14ac:dyDescent="0.25">
      <c r="A6" s="87"/>
      <c r="C6" s="93"/>
      <c r="D6" s="86"/>
      <c r="E6" s="93"/>
      <c r="F6" s="86"/>
      <c r="G6" s="86"/>
      <c r="H6" s="86"/>
    </row>
    <row r="7" spans="1:9" ht="94.5" x14ac:dyDescent="0.25">
      <c r="A7" s="88" t="s">
        <v>186</v>
      </c>
      <c r="B7" s="88" t="s">
        <v>187</v>
      </c>
      <c r="C7" s="88" t="s">
        <v>188</v>
      </c>
      <c r="D7" s="88" t="s">
        <v>189</v>
      </c>
      <c r="E7" s="88" t="s">
        <v>190</v>
      </c>
      <c r="F7" s="88" t="s">
        <v>191</v>
      </c>
      <c r="G7" s="88" t="s">
        <v>192</v>
      </c>
      <c r="H7" s="88" t="s">
        <v>193</v>
      </c>
      <c r="I7" s="88" t="s">
        <v>194</v>
      </c>
    </row>
    <row r="8" spans="1:9" x14ac:dyDescent="0.25">
      <c r="A8" s="87"/>
      <c r="C8" s="93"/>
      <c r="D8" s="86"/>
      <c r="E8" s="93"/>
      <c r="F8" s="86"/>
      <c r="G8" s="86"/>
    </row>
    <row r="9" spans="1:9" ht="18.75" x14ac:dyDescent="0.3">
      <c r="A9" s="89" t="s">
        <v>195</v>
      </c>
      <c r="B9" s="92" t="s">
        <v>197</v>
      </c>
      <c r="C9" s="89"/>
      <c r="D9" s="99"/>
      <c r="E9" s="89"/>
      <c r="F9" s="99"/>
      <c r="G9" s="99"/>
      <c r="H9" s="92"/>
      <c r="I9" s="103">
        <f>SUM(I11:I82)</f>
        <v>19.999999999999989</v>
      </c>
    </row>
    <row r="10" spans="1:9" x14ac:dyDescent="0.25">
      <c r="A10" s="104">
        <v>1</v>
      </c>
      <c r="B10" s="343" t="s">
        <v>198</v>
      </c>
      <c r="C10" s="344"/>
      <c r="D10" s="344"/>
      <c r="E10" s="344"/>
      <c r="F10" s="344"/>
      <c r="G10" s="344"/>
      <c r="H10" s="344"/>
      <c r="I10" s="345"/>
    </row>
    <row r="11" spans="1:9" ht="64.5" x14ac:dyDescent="0.25">
      <c r="A11" s="104" t="s">
        <v>200</v>
      </c>
      <c r="B11" s="105" t="s">
        <v>200</v>
      </c>
      <c r="C11" s="106"/>
      <c r="D11" s="107" t="s">
        <v>202</v>
      </c>
      <c r="E11" s="90"/>
      <c r="F11" s="108" t="s">
        <v>274</v>
      </c>
      <c r="G11" s="4"/>
      <c r="H11" s="106">
        <v>4</v>
      </c>
      <c r="I11" s="109">
        <v>0.2</v>
      </c>
    </row>
    <row r="12" spans="1:9" ht="25.5" x14ac:dyDescent="0.25">
      <c r="A12" s="104" t="s">
        <v>200</v>
      </c>
      <c r="B12" s="105" t="s">
        <v>200</v>
      </c>
      <c r="C12" s="106"/>
      <c r="D12" s="107" t="s">
        <v>203</v>
      </c>
      <c r="E12" s="90"/>
      <c r="F12" s="108" t="s">
        <v>275</v>
      </c>
      <c r="G12" s="4"/>
      <c r="H12" s="106">
        <v>7</v>
      </c>
      <c r="I12" s="109">
        <v>0.2</v>
      </c>
    </row>
    <row r="13" spans="1:9" x14ac:dyDescent="0.25">
      <c r="A13" s="104" t="s">
        <v>200</v>
      </c>
      <c r="B13" s="105" t="s">
        <v>200</v>
      </c>
      <c r="C13" s="106"/>
      <c r="D13" s="107" t="s">
        <v>204</v>
      </c>
      <c r="E13" s="90"/>
      <c r="F13" s="108" t="s">
        <v>275</v>
      </c>
      <c r="G13" s="4"/>
      <c r="H13" s="106">
        <v>6</v>
      </c>
      <c r="I13" s="109">
        <v>0.2</v>
      </c>
    </row>
    <row r="14" spans="1:9" x14ac:dyDescent="0.25">
      <c r="A14" s="104" t="s">
        <v>200</v>
      </c>
      <c r="B14" s="105" t="s">
        <v>200</v>
      </c>
      <c r="C14" s="106"/>
      <c r="D14" s="107" t="s">
        <v>205</v>
      </c>
      <c r="E14" s="90"/>
      <c r="F14" s="108" t="s">
        <v>275</v>
      </c>
      <c r="G14" s="4"/>
      <c r="H14" s="106">
        <v>7</v>
      </c>
      <c r="I14" s="109">
        <v>0.1</v>
      </c>
    </row>
    <row r="15" spans="1:9" ht="25.5" x14ac:dyDescent="0.25">
      <c r="A15" s="104" t="s">
        <v>200</v>
      </c>
      <c r="B15" s="105" t="s">
        <v>200</v>
      </c>
      <c r="C15" s="106"/>
      <c r="D15" s="107" t="s">
        <v>206</v>
      </c>
      <c r="E15" s="95"/>
      <c r="F15" s="108" t="s">
        <v>275</v>
      </c>
      <c r="G15" s="100"/>
      <c r="H15" s="106">
        <v>7</v>
      </c>
      <c r="I15" s="109">
        <v>0.2</v>
      </c>
    </row>
    <row r="16" spans="1:9" ht="25.5" x14ac:dyDescent="0.25">
      <c r="A16" s="104" t="s">
        <v>200</v>
      </c>
      <c r="B16" s="105" t="s">
        <v>200</v>
      </c>
      <c r="C16" s="106"/>
      <c r="D16" s="107" t="s">
        <v>207</v>
      </c>
      <c r="E16" s="90"/>
      <c r="F16" s="108" t="s">
        <v>275</v>
      </c>
      <c r="G16" s="4"/>
      <c r="H16" s="106">
        <v>7</v>
      </c>
      <c r="I16" s="109">
        <v>0.1</v>
      </c>
    </row>
    <row r="17" spans="1:9" ht="25.5" x14ac:dyDescent="0.25">
      <c r="A17" s="104" t="s">
        <v>200</v>
      </c>
      <c r="B17" s="105" t="s">
        <v>200</v>
      </c>
      <c r="C17" s="106"/>
      <c r="D17" s="107" t="s">
        <v>208</v>
      </c>
      <c r="E17" s="90"/>
      <c r="F17" s="108" t="s">
        <v>275</v>
      </c>
      <c r="G17" s="4"/>
      <c r="H17" s="106">
        <v>7</v>
      </c>
      <c r="I17" s="109">
        <v>0.2</v>
      </c>
    </row>
    <row r="18" spans="1:9" ht="25.5" x14ac:dyDescent="0.25">
      <c r="A18" s="104" t="s">
        <v>200</v>
      </c>
      <c r="B18" s="105" t="s">
        <v>200</v>
      </c>
      <c r="C18" s="106"/>
      <c r="D18" s="107" t="s">
        <v>209</v>
      </c>
      <c r="E18" s="90"/>
      <c r="F18" s="108" t="s">
        <v>275</v>
      </c>
      <c r="G18" s="4"/>
      <c r="H18" s="106">
        <v>6</v>
      </c>
      <c r="I18" s="109">
        <v>0.2</v>
      </c>
    </row>
    <row r="19" spans="1:9" ht="38.25" x14ac:dyDescent="0.25">
      <c r="A19" s="104" t="s">
        <v>200</v>
      </c>
      <c r="B19" s="105" t="s">
        <v>200</v>
      </c>
      <c r="C19" s="106"/>
      <c r="D19" s="107" t="s">
        <v>210</v>
      </c>
      <c r="E19" s="90"/>
      <c r="F19" s="108" t="s">
        <v>275</v>
      </c>
      <c r="G19" s="4"/>
      <c r="H19" s="106">
        <v>6</v>
      </c>
      <c r="I19" s="109">
        <v>0.2</v>
      </c>
    </row>
    <row r="20" spans="1:9" x14ac:dyDescent="0.25">
      <c r="A20" s="104" t="s">
        <v>200</v>
      </c>
      <c r="B20" s="105" t="s">
        <v>200</v>
      </c>
      <c r="C20" s="106"/>
      <c r="D20" s="107" t="s">
        <v>211</v>
      </c>
      <c r="E20" s="90"/>
      <c r="F20" s="108" t="s">
        <v>275</v>
      </c>
      <c r="G20" s="4"/>
      <c r="H20" s="106">
        <v>6</v>
      </c>
      <c r="I20" s="109">
        <v>0.4</v>
      </c>
    </row>
    <row r="21" spans="1:9" ht="25.5" x14ac:dyDescent="0.25">
      <c r="A21" s="104" t="s">
        <v>200</v>
      </c>
      <c r="B21" s="105" t="s">
        <v>200</v>
      </c>
      <c r="C21" s="106"/>
      <c r="D21" s="107" t="s">
        <v>212</v>
      </c>
      <c r="E21" s="90"/>
      <c r="F21" s="108" t="s">
        <v>275</v>
      </c>
      <c r="G21" s="4"/>
      <c r="H21" s="106">
        <v>6</v>
      </c>
      <c r="I21" s="109">
        <v>0.2</v>
      </c>
    </row>
    <row r="22" spans="1:9" ht="25.5" x14ac:dyDescent="0.25">
      <c r="A22" s="104" t="s">
        <v>200</v>
      </c>
      <c r="B22" s="105" t="s">
        <v>200</v>
      </c>
      <c r="C22" s="106"/>
      <c r="D22" s="107" t="s">
        <v>213</v>
      </c>
      <c r="E22" s="94"/>
      <c r="F22" s="108" t="s">
        <v>275</v>
      </c>
      <c r="G22" s="94"/>
      <c r="H22" s="106">
        <v>6</v>
      </c>
      <c r="I22" s="109">
        <v>0.2</v>
      </c>
    </row>
    <row r="23" spans="1:9" x14ac:dyDescent="0.25">
      <c r="A23" s="104" t="s">
        <v>200</v>
      </c>
      <c r="B23" s="105" t="s">
        <v>200</v>
      </c>
      <c r="C23" s="106"/>
      <c r="D23" s="107" t="s">
        <v>214</v>
      </c>
      <c r="E23" s="90"/>
      <c r="F23" s="108" t="s">
        <v>275</v>
      </c>
      <c r="G23" s="4"/>
      <c r="H23" s="106">
        <v>6</v>
      </c>
      <c r="I23" s="109">
        <v>0.2</v>
      </c>
    </row>
    <row r="24" spans="1:9" ht="25.5" x14ac:dyDescent="0.25">
      <c r="A24" s="104" t="s">
        <v>200</v>
      </c>
      <c r="B24" s="105" t="s">
        <v>200</v>
      </c>
      <c r="C24" s="106"/>
      <c r="D24" s="107" t="s">
        <v>215</v>
      </c>
      <c r="E24" s="90"/>
      <c r="F24" s="108" t="s">
        <v>275</v>
      </c>
      <c r="G24" s="4"/>
      <c r="H24" s="106">
        <v>6</v>
      </c>
      <c r="I24" s="109">
        <v>0.1</v>
      </c>
    </row>
    <row r="25" spans="1:9" ht="25.5" x14ac:dyDescent="0.25">
      <c r="A25" s="104" t="s">
        <v>200</v>
      </c>
      <c r="B25" s="105" t="s">
        <v>200</v>
      </c>
      <c r="C25" s="106"/>
      <c r="D25" s="107" t="s">
        <v>216</v>
      </c>
      <c r="E25" s="94"/>
      <c r="F25" s="108" t="s">
        <v>275</v>
      </c>
      <c r="G25" s="94"/>
      <c r="H25" s="106">
        <v>6</v>
      </c>
      <c r="I25" s="109">
        <v>0.3</v>
      </c>
    </row>
    <row r="26" spans="1:9" ht="25.5" x14ac:dyDescent="0.25">
      <c r="A26" s="104" t="s">
        <v>200</v>
      </c>
      <c r="B26" s="105" t="s">
        <v>200</v>
      </c>
      <c r="C26" s="106"/>
      <c r="D26" s="107" t="s">
        <v>217</v>
      </c>
      <c r="E26" s="90"/>
      <c r="F26" s="108" t="s">
        <v>275</v>
      </c>
      <c r="G26" s="4"/>
      <c r="H26" s="106">
        <v>6</v>
      </c>
      <c r="I26" s="109">
        <v>0.3</v>
      </c>
    </row>
    <row r="27" spans="1:9" ht="38.25" x14ac:dyDescent="0.25">
      <c r="A27" s="104" t="s">
        <v>200</v>
      </c>
      <c r="B27" s="105" t="s">
        <v>200</v>
      </c>
      <c r="C27" s="106"/>
      <c r="D27" s="107" t="s">
        <v>218</v>
      </c>
      <c r="E27" s="95"/>
      <c r="F27" s="108" t="s">
        <v>275</v>
      </c>
      <c r="G27" s="100"/>
      <c r="H27" s="106">
        <v>6</v>
      </c>
      <c r="I27" s="109">
        <v>0.2</v>
      </c>
    </row>
    <row r="28" spans="1:9" ht="25.5" x14ac:dyDescent="0.25">
      <c r="A28" s="104" t="s">
        <v>200</v>
      </c>
      <c r="B28" s="105" t="s">
        <v>200</v>
      </c>
      <c r="C28" s="106"/>
      <c r="D28" s="107" t="s">
        <v>219</v>
      </c>
      <c r="E28" s="90"/>
      <c r="F28" s="108" t="s">
        <v>275</v>
      </c>
      <c r="G28" s="4"/>
      <c r="H28" s="106">
        <v>6</v>
      </c>
      <c r="I28" s="109">
        <v>0.1</v>
      </c>
    </row>
    <row r="29" spans="1:9" x14ac:dyDescent="0.25">
      <c r="A29" s="104" t="s">
        <v>200</v>
      </c>
      <c r="B29" s="105" t="s">
        <v>200</v>
      </c>
      <c r="C29" s="106"/>
      <c r="D29" s="107" t="s">
        <v>220</v>
      </c>
      <c r="E29" s="90"/>
      <c r="F29" s="108" t="s">
        <v>275</v>
      </c>
      <c r="G29" s="4"/>
      <c r="H29" s="106">
        <v>6</v>
      </c>
      <c r="I29" s="109">
        <v>0.2</v>
      </c>
    </row>
    <row r="30" spans="1:9" ht="25.5" x14ac:dyDescent="0.25">
      <c r="A30" s="104" t="s">
        <v>200</v>
      </c>
      <c r="B30" s="105" t="s">
        <v>200</v>
      </c>
      <c r="C30" s="106"/>
      <c r="D30" s="107" t="s">
        <v>221</v>
      </c>
      <c r="E30" s="90"/>
      <c r="F30" s="108" t="s">
        <v>275</v>
      </c>
      <c r="G30" s="4"/>
      <c r="H30" s="106">
        <v>6</v>
      </c>
      <c r="I30" s="109">
        <v>0.3</v>
      </c>
    </row>
    <row r="31" spans="1:9" x14ac:dyDescent="0.25">
      <c r="A31" s="104" t="s">
        <v>200</v>
      </c>
      <c r="B31" s="105" t="s">
        <v>200</v>
      </c>
      <c r="C31" s="106"/>
      <c r="D31" s="107" t="s">
        <v>222</v>
      </c>
      <c r="E31" s="90"/>
      <c r="F31" s="108" t="s">
        <v>275</v>
      </c>
      <c r="G31" s="4"/>
      <c r="H31" s="106">
        <v>6</v>
      </c>
      <c r="I31" s="109">
        <v>0.2</v>
      </c>
    </row>
    <row r="32" spans="1:9" ht="25.5" x14ac:dyDescent="0.25">
      <c r="A32" s="104" t="s">
        <v>200</v>
      </c>
      <c r="B32" s="105" t="s">
        <v>200</v>
      </c>
      <c r="C32" s="106"/>
      <c r="D32" s="107" t="s">
        <v>223</v>
      </c>
      <c r="E32" s="95"/>
      <c r="F32" s="108" t="s">
        <v>275</v>
      </c>
      <c r="G32" s="100"/>
      <c r="H32" s="106">
        <v>6</v>
      </c>
      <c r="I32" s="109">
        <v>0.5</v>
      </c>
    </row>
    <row r="33" spans="1:9" ht="64.5" x14ac:dyDescent="0.25">
      <c r="A33" s="104" t="s">
        <v>200</v>
      </c>
      <c r="B33" s="105" t="s">
        <v>200</v>
      </c>
      <c r="C33" s="106"/>
      <c r="D33" s="107" t="s">
        <v>224</v>
      </c>
      <c r="E33" s="90"/>
      <c r="F33" s="108" t="s">
        <v>274</v>
      </c>
      <c r="G33" s="4"/>
      <c r="H33" s="106">
        <v>4</v>
      </c>
      <c r="I33" s="109">
        <v>0.4</v>
      </c>
    </row>
    <row r="34" spans="1:9" ht="25.5" x14ac:dyDescent="0.25">
      <c r="A34" s="104" t="s">
        <v>200</v>
      </c>
      <c r="B34" s="105" t="s">
        <v>200</v>
      </c>
      <c r="C34" s="106"/>
      <c r="D34" s="107" t="s">
        <v>225</v>
      </c>
      <c r="E34" s="90"/>
      <c r="F34" s="108" t="s">
        <v>275</v>
      </c>
      <c r="G34" s="4"/>
      <c r="H34" s="106">
        <v>7</v>
      </c>
      <c r="I34" s="109">
        <v>0.5</v>
      </c>
    </row>
    <row r="35" spans="1:9" x14ac:dyDescent="0.25">
      <c r="A35" s="104" t="s">
        <v>200</v>
      </c>
      <c r="B35" s="105" t="s">
        <v>200</v>
      </c>
      <c r="C35" s="106"/>
      <c r="D35" s="107" t="s">
        <v>226</v>
      </c>
      <c r="E35" s="90"/>
      <c r="F35" s="108" t="s">
        <v>276</v>
      </c>
      <c r="G35" s="4"/>
      <c r="H35" s="106">
        <v>7</v>
      </c>
      <c r="I35" s="109">
        <v>0.3</v>
      </c>
    </row>
    <row r="36" spans="1:9" x14ac:dyDescent="0.25">
      <c r="A36" s="104" t="s">
        <v>200</v>
      </c>
      <c r="B36" s="105" t="s">
        <v>200</v>
      </c>
      <c r="C36" s="106"/>
      <c r="D36" s="107" t="s">
        <v>227</v>
      </c>
      <c r="E36" s="90"/>
      <c r="F36" s="108" t="s">
        <v>275</v>
      </c>
      <c r="G36" s="4"/>
      <c r="H36" s="106">
        <v>7</v>
      </c>
      <c r="I36" s="109">
        <v>0.2</v>
      </c>
    </row>
    <row r="37" spans="1:9" ht="25.5" x14ac:dyDescent="0.25">
      <c r="A37" s="104" t="s">
        <v>200</v>
      </c>
      <c r="B37" s="105" t="s">
        <v>200</v>
      </c>
      <c r="C37" s="106"/>
      <c r="D37" s="107" t="s">
        <v>228</v>
      </c>
      <c r="E37" s="93"/>
      <c r="F37" s="108" t="s">
        <v>275</v>
      </c>
      <c r="G37" s="86"/>
      <c r="H37" s="106">
        <v>7</v>
      </c>
      <c r="I37" s="109">
        <v>0.2</v>
      </c>
    </row>
    <row r="38" spans="1:9" ht="25.5" x14ac:dyDescent="0.25">
      <c r="A38" s="104" t="s">
        <v>200</v>
      </c>
      <c r="B38" s="105" t="s">
        <v>200</v>
      </c>
      <c r="C38" s="106"/>
      <c r="D38" s="107" t="s">
        <v>229</v>
      </c>
      <c r="F38" s="108" t="s">
        <v>275</v>
      </c>
      <c r="H38" s="106">
        <v>7</v>
      </c>
      <c r="I38" s="109">
        <v>0.3</v>
      </c>
    </row>
    <row r="39" spans="1:9" x14ac:dyDescent="0.25">
      <c r="A39" s="104">
        <v>2</v>
      </c>
      <c r="B39" s="343" t="s">
        <v>199</v>
      </c>
      <c r="C39" s="344"/>
      <c r="D39" s="344" t="s">
        <v>200</v>
      </c>
      <c r="E39" s="344"/>
      <c r="F39" s="344" t="s">
        <v>200</v>
      </c>
      <c r="G39" s="344"/>
      <c r="H39" s="344" t="s">
        <v>200</v>
      </c>
      <c r="I39" s="345" t="s">
        <v>200</v>
      </c>
    </row>
    <row r="40" spans="1:9" ht="26.25" x14ac:dyDescent="0.25">
      <c r="A40" s="104" t="s">
        <v>200</v>
      </c>
      <c r="B40" s="105" t="s">
        <v>200</v>
      </c>
      <c r="C40" s="106"/>
      <c r="D40" s="107" t="s">
        <v>230</v>
      </c>
      <c r="F40" s="108" t="s">
        <v>277</v>
      </c>
      <c r="H40" s="106">
        <v>7</v>
      </c>
      <c r="I40" s="109">
        <v>0.2</v>
      </c>
    </row>
    <row r="41" spans="1:9" ht="26.25" x14ac:dyDescent="0.25">
      <c r="A41" s="104" t="s">
        <v>200</v>
      </c>
      <c r="B41" s="105" t="s">
        <v>200</v>
      </c>
      <c r="C41" s="106"/>
      <c r="D41" s="107" t="s">
        <v>231</v>
      </c>
      <c r="F41" s="108" t="s">
        <v>277</v>
      </c>
      <c r="H41" s="106">
        <v>7</v>
      </c>
      <c r="I41" s="109">
        <v>0.2</v>
      </c>
    </row>
    <row r="42" spans="1:9" ht="38.25" x14ac:dyDescent="0.25">
      <c r="A42" s="104" t="s">
        <v>200</v>
      </c>
      <c r="B42" s="105" t="s">
        <v>200</v>
      </c>
      <c r="C42" s="106"/>
      <c r="D42" s="107" t="s">
        <v>232</v>
      </c>
      <c r="F42" s="108" t="s">
        <v>278</v>
      </c>
      <c r="H42" s="106">
        <v>6</v>
      </c>
      <c r="I42" s="109">
        <v>0.5</v>
      </c>
    </row>
    <row r="43" spans="1:9" x14ac:dyDescent="0.25">
      <c r="A43" s="104" t="s">
        <v>200</v>
      </c>
      <c r="B43" s="105" t="s">
        <v>200</v>
      </c>
      <c r="C43" s="106"/>
      <c r="D43" s="107" t="s">
        <v>233</v>
      </c>
      <c r="F43" s="108" t="s">
        <v>275</v>
      </c>
      <c r="H43" s="106">
        <v>6</v>
      </c>
      <c r="I43" s="109">
        <v>0.2</v>
      </c>
    </row>
    <row r="44" spans="1:9" ht="25.5" x14ac:dyDescent="0.25">
      <c r="A44" s="104" t="s">
        <v>200</v>
      </c>
      <c r="B44" s="105" t="s">
        <v>200</v>
      </c>
      <c r="C44" s="106"/>
      <c r="D44" s="107" t="s">
        <v>234</v>
      </c>
      <c r="F44" s="108" t="s">
        <v>275</v>
      </c>
      <c r="H44" s="106">
        <v>7</v>
      </c>
      <c r="I44" s="109">
        <v>0.2</v>
      </c>
    </row>
    <row r="45" spans="1:9" ht="25.5" x14ac:dyDescent="0.25">
      <c r="A45" s="104" t="s">
        <v>200</v>
      </c>
      <c r="B45" s="105" t="s">
        <v>200</v>
      </c>
      <c r="C45" s="106"/>
      <c r="D45" s="107" t="s">
        <v>235</v>
      </c>
      <c r="F45" s="108" t="s">
        <v>275</v>
      </c>
      <c r="H45" s="106">
        <v>7</v>
      </c>
      <c r="I45" s="109">
        <v>0.4</v>
      </c>
    </row>
    <row r="46" spans="1:9" ht="25.5" x14ac:dyDescent="0.25">
      <c r="A46" s="104" t="s">
        <v>200</v>
      </c>
      <c r="B46" s="105" t="s">
        <v>200</v>
      </c>
      <c r="C46" s="106"/>
      <c r="D46" s="107" t="s">
        <v>236</v>
      </c>
      <c r="F46" s="108" t="s">
        <v>275</v>
      </c>
      <c r="H46" s="106">
        <v>7</v>
      </c>
      <c r="I46" s="109">
        <v>0.1</v>
      </c>
    </row>
    <row r="47" spans="1:9" x14ac:dyDescent="0.25">
      <c r="A47" s="104" t="s">
        <v>200</v>
      </c>
      <c r="B47" s="105" t="s">
        <v>200</v>
      </c>
      <c r="C47" s="106"/>
      <c r="D47" s="107" t="s">
        <v>237</v>
      </c>
      <c r="F47" s="108" t="s">
        <v>279</v>
      </c>
      <c r="H47" s="106">
        <v>7</v>
      </c>
      <c r="I47" s="109">
        <v>0.2</v>
      </c>
    </row>
    <row r="48" spans="1:9" x14ac:dyDescent="0.25">
      <c r="A48" s="104" t="s">
        <v>200</v>
      </c>
      <c r="B48" s="105" t="s">
        <v>200</v>
      </c>
      <c r="C48" s="106"/>
      <c r="D48" s="107" t="s">
        <v>238</v>
      </c>
      <c r="F48" s="108" t="s">
        <v>279</v>
      </c>
      <c r="H48" s="106">
        <v>7</v>
      </c>
      <c r="I48" s="109">
        <v>0.2</v>
      </c>
    </row>
    <row r="49" spans="1:9" x14ac:dyDescent="0.25">
      <c r="A49" s="104" t="s">
        <v>200</v>
      </c>
      <c r="B49" s="105" t="s">
        <v>200</v>
      </c>
      <c r="C49" s="106"/>
      <c r="D49" s="107" t="s">
        <v>239</v>
      </c>
      <c r="F49" s="108" t="s">
        <v>279</v>
      </c>
      <c r="H49" s="106">
        <v>7</v>
      </c>
      <c r="I49" s="109">
        <v>0.3</v>
      </c>
    </row>
    <row r="50" spans="1:9" x14ac:dyDescent="0.25">
      <c r="A50" s="104" t="s">
        <v>200</v>
      </c>
      <c r="B50" s="105" t="s">
        <v>200</v>
      </c>
      <c r="C50" s="106"/>
      <c r="D50" s="107" t="s">
        <v>240</v>
      </c>
      <c r="F50" s="108" t="s">
        <v>279</v>
      </c>
      <c r="H50" s="106">
        <v>7</v>
      </c>
      <c r="I50" s="109">
        <v>0.3</v>
      </c>
    </row>
    <row r="51" spans="1:9" ht="25.5" x14ac:dyDescent="0.25">
      <c r="A51" s="104" t="s">
        <v>200</v>
      </c>
      <c r="B51" s="105" t="s">
        <v>200</v>
      </c>
      <c r="C51" s="106"/>
      <c r="D51" s="107" t="s">
        <v>241</v>
      </c>
      <c r="F51" s="108" t="s">
        <v>279</v>
      </c>
      <c r="H51" s="106">
        <v>7</v>
      </c>
      <c r="I51" s="109">
        <v>0.5</v>
      </c>
    </row>
    <row r="52" spans="1:9" x14ac:dyDescent="0.25">
      <c r="A52" s="104" t="s">
        <v>200</v>
      </c>
      <c r="B52" s="105" t="s">
        <v>200</v>
      </c>
      <c r="C52" s="106"/>
      <c r="D52" s="107" t="s">
        <v>242</v>
      </c>
      <c r="F52" s="108" t="s">
        <v>279</v>
      </c>
      <c r="H52" s="106">
        <v>7</v>
      </c>
      <c r="I52" s="109">
        <v>0.3</v>
      </c>
    </row>
    <row r="53" spans="1:9" x14ac:dyDescent="0.25">
      <c r="A53" s="104">
        <v>3</v>
      </c>
      <c r="B53" s="343" t="s">
        <v>243</v>
      </c>
      <c r="C53" s="344"/>
      <c r="D53" s="344" t="s">
        <v>200</v>
      </c>
      <c r="E53" s="344"/>
      <c r="F53" s="344" t="s">
        <v>200</v>
      </c>
      <c r="G53" s="344"/>
      <c r="H53" s="344" t="s">
        <v>200</v>
      </c>
      <c r="I53" s="345" t="s">
        <v>200</v>
      </c>
    </row>
    <row r="54" spans="1:9" x14ac:dyDescent="0.25">
      <c r="A54" s="104" t="s">
        <v>200</v>
      </c>
      <c r="B54" s="105" t="s">
        <v>200</v>
      </c>
      <c r="C54" s="106"/>
      <c r="D54" s="107" t="s">
        <v>244</v>
      </c>
      <c r="F54" s="108" t="s">
        <v>279</v>
      </c>
      <c r="H54" s="106">
        <v>7</v>
      </c>
      <c r="I54" s="109">
        <v>0.2</v>
      </c>
    </row>
    <row r="55" spans="1:9" ht="25.5" x14ac:dyDescent="0.25">
      <c r="A55" s="104" t="s">
        <v>200</v>
      </c>
      <c r="B55" s="105" t="s">
        <v>200</v>
      </c>
      <c r="C55" s="106"/>
      <c r="D55" s="107" t="s">
        <v>245</v>
      </c>
      <c r="F55" s="108" t="s">
        <v>279</v>
      </c>
      <c r="H55" s="106">
        <v>7</v>
      </c>
      <c r="I55" s="109">
        <v>0.2</v>
      </c>
    </row>
    <row r="56" spans="1:9" x14ac:dyDescent="0.25">
      <c r="A56" s="104" t="s">
        <v>200</v>
      </c>
      <c r="B56" s="105" t="s">
        <v>200</v>
      </c>
      <c r="C56" s="106"/>
      <c r="D56" s="107" t="s">
        <v>246</v>
      </c>
      <c r="F56" s="108" t="s">
        <v>279</v>
      </c>
      <c r="H56" s="106">
        <v>7</v>
      </c>
      <c r="I56" s="109">
        <v>0.2</v>
      </c>
    </row>
    <row r="57" spans="1:9" x14ac:dyDescent="0.25">
      <c r="A57" s="104" t="s">
        <v>200</v>
      </c>
      <c r="B57" s="105" t="s">
        <v>200</v>
      </c>
      <c r="C57" s="106"/>
      <c r="D57" s="107" t="s">
        <v>247</v>
      </c>
      <c r="F57" s="108" t="s">
        <v>279</v>
      </c>
      <c r="H57" s="106">
        <v>7</v>
      </c>
      <c r="I57" s="109">
        <v>0.5</v>
      </c>
    </row>
    <row r="58" spans="1:9" ht="25.5" x14ac:dyDescent="0.25">
      <c r="A58" s="104" t="s">
        <v>200</v>
      </c>
      <c r="B58" s="105" t="s">
        <v>200</v>
      </c>
      <c r="C58" s="106"/>
      <c r="D58" s="107" t="s">
        <v>248</v>
      </c>
      <c r="F58" s="108" t="s">
        <v>279</v>
      </c>
      <c r="H58" s="106">
        <v>7</v>
      </c>
      <c r="I58" s="109">
        <v>0.2</v>
      </c>
    </row>
    <row r="59" spans="1:9" ht="25.5" x14ac:dyDescent="0.25">
      <c r="A59" s="104" t="s">
        <v>200</v>
      </c>
      <c r="B59" s="105" t="s">
        <v>200</v>
      </c>
      <c r="C59" s="106"/>
      <c r="D59" s="107" t="s">
        <v>249</v>
      </c>
      <c r="F59" s="108" t="s">
        <v>279</v>
      </c>
      <c r="H59" s="106">
        <v>7</v>
      </c>
      <c r="I59" s="109">
        <v>0.2</v>
      </c>
    </row>
    <row r="60" spans="1:9" x14ac:dyDescent="0.25">
      <c r="A60" s="104" t="s">
        <v>200</v>
      </c>
      <c r="B60" s="105" t="s">
        <v>200</v>
      </c>
      <c r="C60" s="106"/>
      <c r="D60" s="107" t="s">
        <v>250</v>
      </c>
      <c r="F60" s="108" t="s">
        <v>279</v>
      </c>
      <c r="H60" s="106">
        <v>7</v>
      </c>
      <c r="I60" s="109">
        <v>0.5</v>
      </c>
    </row>
    <row r="61" spans="1:9" x14ac:dyDescent="0.25">
      <c r="A61" s="104" t="s">
        <v>200</v>
      </c>
      <c r="B61" s="105" t="s">
        <v>200</v>
      </c>
      <c r="C61" s="106"/>
      <c r="D61" s="107" t="s">
        <v>251</v>
      </c>
      <c r="F61" s="108" t="s">
        <v>279</v>
      </c>
      <c r="H61" s="106">
        <v>7</v>
      </c>
      <c r="I61" s="109">
        <v>0.2</v>
      </c>
    </row>
    <row r="62" spans="1:9" ht="25.5" x14ac:dyDescent="0.25">
      <c r="A62" s="104" t="s">
        <v>200</v>
      </c>
      <c r="B62" s="105" t="s">
        <v>200</v>
      </c>
      <c r="C62" s="106"/>
      <c r="D62" s="107" t="s">
        <v>252</v>
      </c>
      <c r="F62" s="108" t="s">
        <v>279</v>
      </c>
      <c r="H62" s="106">
        <v>8</v>
      </c>
      <c r="I62" s="109">
        <v>0.2</v>
      </c>
    </row>
    <row r="63" spans="1:9" x14ac:dyDescent="0.25">
      <c r="A63" s="104" t="s">
        <v>200</v>
      </c>
      <c r="B63" s="105" t="s">
        <v>200</v>
      </c>
      <c r="C63" s="106"/>
      <c r="D63" s="107" t="s">
        <v>253</v>
      </c>
      <c r="F63" s="108" t="s">
        <v>279</v>
      </c>
      <c r="H63" s="106">
        <v>8</v>
      </c>
      <c r="I63" s="109">
        <v>0.5</v>
      </c>
    </row>
    <row r="64" spans="1:9" x14ac:dyDescent="0.25">
      <c r="A64" s="104" t="s">
        <v>200</v>
      </c>
      <c r="B64" s="105" t="s">
        <v>200</v>
      </c>
      <c r="C64" s="106"/>
      <c r="D64" s="107" t="s">
        <v>254</v>
      </c>
      <c r="F64" s="108" t="s">
        <v>279</v>
      </c>
      <c r="H64" s="106">
        <v>2</v>
      </c>
      <c r="I64" s="109">
        <v>0.3</v>
      </c>
    </row>
    <row r="65" spans="1:9" x14ac:dyDescent="0.25">
      <c r="A65" s="104" t="s">
        <v>200</v>
      </c>
      <c r="B65" s="105" t="s">
        <v>200</v>
      </c>
      <c r="C65" s="106"/>
      <c r="D65" s="107" t="s">
        <v>255</v>
      </c>
      <c r="F65" s="108" t="s">
        <v>279</v>
      </c>
      <c r="H65" s="106">
        <v>8</v>
      </c>
      <c r="I65" s="109">
        <v>0.2</v>
      </c>
    </row>
    <row r="66" spans="1:9" x14ac:dyDescent="0.25">
      <c r="A66" s="104" t="s">
        <v>200</v>
      </c>
      <c r="B66" s="105" t="s">
        <v>200</v>
      </c>
      <c r="C66" s="106"/>
      <c r="D66" s="107" t="s">
        <v>256</v>
      </c>
      <c r="F66" s="108" t="s">
        <v>279</v>
      </c>
      <c r="H66" s="106">
        <v>8</v>
      </c>
      <c r="I66" s="109">
        <v>0.2</v>
      </c>
    </row>
    <row r="67" spans="1:9" ht="25.5" x14ac:dyDescent="0.25">
      <c r="A67" s="104" t="s">
        <v>200</v>
      </c>
      <c r="B67" s="105" t="s">
        <v>200</v>
      </c>
      <c r="C67" s="106"/>
      <c r="D67" s="107" t="s">
        <v>257</v>
      </c>
      <c r="F67" s="108" t="s">
        <v>279</v>
      </c>
      <c r="H67" s="106">
        <v>8</v>
      </c>
      <c r="I67" s="109">
        <v>0.5</v>
      </c>
    </row>
    <row r="68" spans="1:9" ht="25.5" x14ac:dyDescent="0.25">
      <c r="A68" s="104" t="s">
        <v>200</v>
      </c>
      <c r="B68" s="105" t="s">
        <v>200</v>
      </c>
      <c r="C68" s="106"/>
      <c r="D68" s="107" t="s">
        <v>258</v>
      </c>
      <c r="F68" s="108" t="s">
        <v>279</v>
      </c>
      <c r="H68" s="106">
        <v>8</v>
      </c>
      <c r="I68" s="109">
        <v>0.4</v>
      </c>
    </row>
    <row r="69" spans="1:9" ht="25.5" x14ac:dyDescent="0.25">
      <c r="A69" s="104" t="s">
        <v>200</v>
      </c>
      <c r="B69" s="105" t="s">
        <v>200</v>
      </c>
      <c r="C69" s="106"/>
      <c r="D69" s="107" t="s">
        <v>259</v>
      </c>
      <c r="F69" s="108" t="s">
        <v>279</v>
      </c>
      <c r="H69" s="106">
        <v>8</v>
      </c>
      <c r="I69" s="109">
        <v>0.4</v>
      </c>
    </row>
    <row r="70" spans="1:9" x14ac:dyDescent="0.25">
      <c r="A70" s="104" t="s">
        <v>200</v>
      </c>
      <c r="B70" s="105" t="s">
        <v>200</v>
      </c>
      <c r="C70" s="106"/>
      <c r="D70" s="107" t="s">
        <v>260</v>
      </c>
      <c r="F70" s="108" t="s">
        <v>279</v>
      </c>
      <c r="H70" s="106">
        <v>8</v>
      </c>
      <c r="I70" s="109">
        <v>0.4</v>
      </c>
    </row>
    <row r="71" spans="1:9" x14ac:dyDescent="0.25">
      <c r="A71" s="104">
        <v>4</v>
      </c>
      <c r="B71" s="343" t="s">
        <v>262</v>
      </c>
      <c r="C71" s="344"/>
      <c r="D71" s="344" t="s">
        <v>200</v>
      </c>
      <c r="E71" s="344"/>
      <c r="F71" s="344" t="s">
        <v>200</v>
      </c>
      <c r="G71" s="344"/>
      <c r="H71" s="344" t="s">
        <v>200</v>
      </c>
      <c r="I71" s="345" t="s">
        <v>200</v>
      </c>
    </row>
    <row r="72" spans="1:9" ht="25.5" x14ac:dyDescent="0.25">
      <c r="A72" s="104" t="s">
        <v>200</v>
      </c>
      <c r="B72" s="105" t="s">
        <v>200</v>
      </c>
      <c r="C72" s="106"/>
      <c r="D72" s="107" t="s">
        <v>263</v>
      </c>
      <c r="F72" s="108" t="s">
        <v>279</v>
      </c>
      <c r="H72" s="106">
        <v>7</v>
      </c>
      <c r="I72" s="109">
        <v>0.2</v>
      </c>
    </row>
    <row r="73" spans="1:9" x14ac:dyDescent="0.25">
      <c r="A73" s="104" t="s">
        <v>200</v>
      </c>
      <c r="B73" s="105" t="s">
        <v>200</v>
      </c>
      <c r="C73" s="106"/>
      <c r="D73" s="107" t="s">
        <v>264</v>
      </c>
      <c r="F73" s="108" t="s">
        <v>279</v>
      </c>
      <c r="H73" s="106">
        <v>7</v>
      </c>
      <c r="I73" s="109">
        <v>0.2</v>
      </c>
    </row>
    <row r="74" spans="1:9" ht="38.25" x14ac:dyDescent="0.25">
      <c r="A74" s="104" t="s">
        <v>200</v>
      </c>
      <c r="B74" s="105" t="s">
        <v>200</v>
      </c>
      <c r="C74" s="106"/>
      <c r="D74" s="107" t="s">
        <v>265</v>
      </c>
      <c r="F74" s="108" t="s">
        <v>279</v>
      </c>
      <c r="H74" s="106">
        <v>7</v>
      </c>
      <c r="I74" s="109">
        <v>0.4</v>
      </c>
    </row>
    <row r="75" spans="1:9" ht="25.5" x14ac:dyDescent="0.25">
      <c r="A75" s="104" t="s">
        <v>200</v>
      </c>
      <c r="B75" s="105" t="s">
        <v>200</v>
      </c>
      <c r="C75" s="106"/>
      <c r="D75" s="107" t="s">
        <v>266</v>
      </c>
      <c r="F75" s="108" t="s">
        <v>279</v>
      </c>
      <c r="H75" s="106">
        <v>6</v>
      </c>
      <c r="I75" s="109">
        <v>0.5</v>
      </c>
    </row>
    <row r="76" spans="1:9" x14ac:dyDescent="0.25">
      <c r="A76" s="104" t="s">
        <v>200</v>
      </c>
      <c r="B76" s="105" t="s">
        <v>200</v>
      </c>
      <c r="C76" s="106"/>
      <c r="D76" s="107" t="s">
        <v>267</v>
      </c>
      <c r="F76" s="108" t="s">
        <v>279</v>
      </c>
      <c r="H76" s="106">
        <v>7</v>
      </c>
      <c r="I76" s="109">
        <v>0.4</v>
      </c>
    </row>
    <row r="77" spans="1:9" ht="25.5" x14ac:dyDescent="0.25">
      <c r="A77" s="104" t="s">
        <v>200</v>
      </c>
      <c r="B77" s="105" t="s">
        <v>200</v>
      </c>
      <c r="C77" s="106"/>
      <c r="D77" s="107" t="s">
        <v>268</v>
      </c>
      <c r="F77" s="108" t="s">
        <v>279</v>
      </c>
      <c r="H77" s="106">
        <v>7</v>
      </c>
      <c r="I77" s="109">
        <v>0.4</v>
      </c>
    </row>
    <row r="78" spans="1:9" x14ac:dyDescent="0.25">
      <c r="A78" s="104" t="s">
        <v>200</v>
      </c>
      <c r="B78" s="105" t="s">
        <v>200</v>
      </c>
      <c r="C78" s="106"/>
      <c r="D78" s="107" t="s">
        <v>269</v>
      </c>
      <c r="F78" s="108" t="s">
        <v>279</v>
      </c>
      <c r="H78" s="106">
        <v>6</v>
      </c>
      <c r="I78" s="109">
        <v>0.5</v>
      </c>
    </row>
    <row r="79" spans="1:9" x14ac:dyDescent="0.25">
      <c r="A79" s="104" t="s">
        <v>200</v>
      </c>
      <c r="B79" s="105" t="s">
        <v>200</v>
      </c>
      <c r="C79" s="106"/>
      <c r="D79" s="107" t="s">
        <v>270</v>
      </c>
      <c r="F79" s="108" t="s">
        <v>279</v>
      </c>
      <c r="H79" s="106">
        <v>7</v>
      </c>
      <c r="I79" s="109">
        <v>0.2</v>
      </c>
    </row>
    <row r="80" spans="1:9" x14ac:dyDescent="0.25">
      <c r="A80" s="104" t="s">
        <v>200</v>
      </c>
      <c r="B80" s="105" t="s">
        <v>200</v>
      </c>
      <c r="C80" s="106"/>
      <c r="D80" s="107" t="s">
        <v>271</v>
      </c>
      <c r="F80" s="108" t="s">
        <v>279</v>
      </c>
      <c r="H80" s="106">
        <v>7</v>
      </c>
      <c r="I80" s="109">
        <v>0.7</v>
      </c>
    </row>
    <row r="81" spans="1:9" x14ac:dyDescent="0.25">
      <c r="A81" s="104" t="s">
        <v>200</v>
      </c>
      <c r="B81" s="105" t="s">
        <v>200</v>
      </c>
      <c r="C81" s="106"/>
      <c r="D81" s="107" t="s">
        <v>272</v>
      </c>
      <c r="F81" s="108" t="s">
        <v>279</v>
      </c>
      <c r="H81" s="106">
        <v>7</v>
      </c>
      <c r="I81" s="109">
        <v>0.2</v>
      </c>
    </row>
    <row r="82" spans="1:9" ht="25.5" x14ac:dyDescent="0.25">
      <c r="A82" s="104" t="s">
        <v>200</v>
      </c>
      <c r="B82" s="105" t="s">
        <v>200</v>
      </c>
      <c r="C82" s="106"/>
      <c r="D82" s="107" t="s">
        <v>273</v>
      </c>
      <c r="F82" s="108" t="s">
        <v>279</v>
      </c>
      <c r="H82" s="106">
        <v>7</v>
      </c>
      <c r="I82" s="109">
        <v>0.7</v>
      </c>
    </row>
    <row r="83" spans="1:9" x14ac:dyDescent="0.25">
      <c r="D83" s="86"/>
    </row>
    <row r="84" spans="1:9" x14ac:dyDescent="0.25">
      <c r="D84" s="86"/>
    </row>
    <row r="85" spans="1:9" x14ac:dyDescent="0.25">
      <c r="D85" s="86"/>
    </row>
    <row r="86" spans="1:9" x14ac:dyDescent="0.25">
      <c r="D86" s="86"/>
    </row>
    <row r="87" spans="1:9" x14ac:dyDescent="0.25">
      <c r="D87" s="86"/>
    </row>
    <row r="88" spans="1:9" x14ac:dyDescent="0.25">
      <c r="D88" s="86"/>
    </row>
    <row r="89" spans="1:9" x14ac:dyDescent="0.25">
      <c r="D89" s="86"/>
    </row>
    <row r="90" spans="1:9" x14ac:dyDescent="0.25">
      <c r="D90" s="86"/>
    </row>
    <row r="91" spans="1:9" x14ac:dyDescent="0.25">
      <c r="D91" s="86"/>
    </row>
    <row r="92" spans="1:9" x14ac:dyDescent="0.25">
      <c r="D92" s="86"/>
    </row>
    <row r="93" spans="1:9" x14ac:dyDescent="0.25">
      <c r="D93" s="86"/>
    </row>
    <row r="94" spans="1:9" x14ac:dyDescent="0.25">
      <c r="D94" s="86"/>
    </row>
    <row r="95" spans="1:9" x14ac:dyDescent="0.25">
      <c r="D95" s="86"/>
    </row>
    <row r="96" spans="1:9" x14ac:dyDescent="0.25">
      <c r="D96" s="86"/>
    </row>
    <row r="97" spans="4:4" x14ac:dyDescent="0.25">
      <c r="D97" s="86"/>
    </row>
    <row r="98" spans="4:4" x14ac:dyDescent="0.25">
      <c r="D98" s="86"/>
    </row>
    <row r="99" spans="4:4" x14ac:dyDescent="0.25">
      <c r="D99" s="86"/>
    </row>
    <row r="100" spans="4:4" x14ac:dyDescent="0.25">
      <c r="D100" s="86"/>
    </row>
    <row r="101" spans="4:4" x14ac:dyDescent="0.25">
      <c r="D101" s="86"/>
    </row>
    <row r="102" spans="4:4" x14ac:dyDescent="0.25">
      <c r="D102" s="86"/>
    </row>
    <row r="103" spans="4:4" x14ac:dyDescent="0.25">
      <c r="D103" s="86"/>
    </row>
    <row r="104" spans="4:4" x14ac:dyDescent="0.25">
      <c r="D104" s="86"/>
    </row>
    <row r="105" spans="4:4" x14ac:dyDescent="0.25">
      <c r="D105" s="86"/>
    </row>
    <row r="106" spans="4:4" x14ac:dyDescent="0.25">
      <c r="D106" s="86"/>
    </row>
    <row r="107" spans="4:4" x14ac:dyDescent="0.25">
      <c r="D107" s="86"/>
    </row>
    <row r="108" spans="4:4" x14ac:dyDescent="0.25">
      <c r="D108" s="86"/>
    </row>
    <row r="109" spans="4:4" x14ac:dyDescent="0.25">
      <c r="D109" s="86"/>
    </row>
    <row r="110" spans="4:4" x14ac:dyDescent="0.25">
      <c r="D110" s="86"/>
    </row>
    <row r="111" spans="4:4" x14ac:dyDescent="0.25">
      <c r="D111" s="86"/>
    </row>
    <row r="112" spans="4:4" x14ac:dyDescent="0.25">
      <c r="D112" s="86"/>
    </row>
    <row r="113" spans="4:4" x14ac:dyDescent="0.25">
      <c r="D113" s="86"/>
    </row>
    <row r="114" spans="4:4" x14ac:dyDescent="0.25">
      <c r="D114" s="86"/>
    </row>
    <row r="115" spans="4:4" x14ac:dyDescent="0.25">
      <c r="D115" s="86"/>
    </row>
    <row r="116" spans="4:4" x14ac:dyDescent="0.25">
      <c r="D116" s="86"/>
    </row>
    <row r="117" spans="4:4" x14ac:dyDescent="0.25">
      <c r="D117" s="86"/>
    </row>
    <row r="118" spans="4:4" x14ac:dyDescent="0.25">
      <c r="D118" s="86"/>
    </row>
    <row r="119" spans="4:4" x14ac:dyDescent="0.25">
      <c r="D119" s="86"/>
    </row>
    <row r="120" spans="4:4" x14ac:dyDescent="0.25">
      <c r="D120" s="86"/>
    </row>
    <row r="121" spans="4:4" x14ac:dyDescent="0.25">
      <c r="D121" s="86"/>
    </row>
    <row r="122" spans="4:4" x14ac:dyDescent="0.25">
      <c r="D122" s="86"/>
    </row>
    <row r="123" spans="4:4" x14ac:dyDescent="0.25">
      <c r="D123" s="86"/>
    </row>
    <row r="124" spans="4:4" x14ac:dyDescent="0.25">
      <c r="D124" s="86"/>
    </row>
    <row r="125" spans="4:4" x14ac:dyDescent="0.25">
      <c r="D125" s="86"/>
    </row>
    <row r="126" spans="4:4" x14ac:dyDescent="0.25">
      <c r="D126" s="86"/>
    </row>
    <row r="127" spans="4:4" x14ac:dyDescent="0.25">
      <c r="D127" s="86"/>
    </row>
  </sheetData>
  <mergeCells count="4">
    <mergeCell ref="B10:I10"/>
    <mergeCell ref="B39:I39"/>
    <mergeCell ref="B53:I53"/>
    <mergeCell ref="B71:I7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7"/>
  <sheetViews>
    <sheetView topLeftCell="A7" workbookViewId="0">
      <selection activeCell="G21" sqref="G21"/>
    </sheetView>
  </sheetViews>
  <sheetFormatPr defaultColWidth="8.85546875" defaultRowHeight="15" x14ac:dyDescent="0.25"/>
  <cols>
    <col min="2" max="2" width="17.85546875" customWidth="1"/>
    <col min="4" max="4" width="44.140625" customWidth="1"/>
    <col min="6" max="6" width="61.7109375" customWidth="1"/>
    <col min="7" max="7" width="9.140625" customWidth="1"/>
  </cols>
  <sheetData>
    <row r="1" spans="1:9" ht="15.75" x14ac:dyDescent="0.25">
      <c r="A1" s="87"/>
      <c r="B1" s="91" t="s">
        <v>180</v>
      </c>
      <c r="C1" s="93"/>
      <c r="D1" s="96"/>
      <c r="E1" s="101"/>
      <c r="F1" s="86"/>
      <c r="G1" s="86"/>
      <c r="H1" s="86"/>
    </row>
    <row r="2" spans="1:9" ht="15.75" x14ac:dyDescent="0.25">
      <c r="A2" s="87"/>
      <c r="B2" s="91" t="s">
        <v>181</v>
      </c>
      <c r="C2" s="93"/>
      <c r="D2" s="97"/>
      <c r="E2" s="97"/>
      <c r="F2" s="86"/>
      <c r="G2" s="86"/>
      <c r="H2" s="86"/>
    </row>
    <row r="3" spans="1:9" ht="15.75" x14ac:dyDescent="0.25">
      <c r="A3" s="87"/>
      <c r="B3" s="91" t="s">
        <v>182</v>
      </c>
      <c r="C3" s="93"/>
      <c r="D3" s="98" t="s">
        <v>196</v>
      </c>
      <c r="E3" s="97"/>
      <c r="F3" s="86"/>
      <c r="G3" s="86"/>
      <c r="H3" s="86"/>
    </row>
    <row r="4" spans="1:9" ht="15.75" x14ac:dyDescent="0.25">
      <c r="A4" s="87"/>
      <c r="B4" s="91" t="s">
        <v>183</v>
      </c>
      <c r="C4" s="93"/>
      <c r="D4" s="98" t="s">
        <v>184</v>
      </c>
      <c r="E4" s="102"/>
      <c r="F4" s="86"/>
      <c r="G4" s="86"/>
      <c r="H4" s="86"/>
    </row>
    <row r="5" spans="1:9" ht="15.75" x14ac:dyDescent="0.25">
      <c r="A5" s="87"/>
      <c r="B5" s="91" t="s">
        <v>185</v>
      </c>
      <c r="C5" s="93"/>
      <c r="D5" s="98" t="s">
        <v>184</v>
      </c>
      <c r="E5" s="102"/>
      <c r="F5" s="86"/>
      <c r="G5" s="86"/>
      <c r="H5" s="86"/>
    </row>
    <row r="6" spans="1:9" x14ac:dyDescent="0.25">
      <c r="A6" s="87"/>
      <c r="C6" s="93"/>
      <c r="D6" s="86"/>
      <c r="E6" s="93"/>
      <c r="F6" s="86"/>
      <c r="G6" s="86"/>
      <c r="H6" s="86"/>
    </row>
    <row r="7" spans="1:9" ht="94.5" x14ac:dyDescent="0.25">
      <c r="A7" s="88" t="s">
        <v>186</v>
      </c>
      <c r="B7" s="88" t="s">
        <v>187</v>
      </c>
      <c r="C7" s="88" t="s">
        <v>188</v>
      </c>
      <c r="D7" s="88" t="s">
        <v>189</v>
      </c>
      <c r="E7" s="88" t="s">
        <v>190</v>
      </c>
      <c r="F7" s="88" t="s">
        <v>191</v>
      </c>
      <c r="G7" s="88" t="s">
        <v>192</v>
      </c>
      <c r="H7" s="88" t="s">
        <v>193</v>
      </c>
      <c r="I7" s="88" t="s">
        <v>194</v>
      </c>
    </row>
    <row r="8" spans="1:9" x14ac:dyDescent="0.25">
      <c r="A8" s="87"/>
      <c r="C8" s="93"/>
      <c r="D8" s="86"/>
      <c r="E8" s="93"/>
      <c r="F8" s="86"/>
      <c r="G8" s="86"/>
    </row>
    <row r="9" spans="1:9" ht="18.75" x14ac:dyDescent="0.3">
      <c r="A9" s="89" t="s">
        <v>280</v>
      </c>
      <c r="B9" s="92" t="s">
        <v>281</v>
      </c>
      <c r="C9" s="89"/>
      <c r="D9" s="99"/>
      <c r="E9" s="89"/>
      <c r="F9" s="99"/>
      <c r="G9" s="99"/>
      <c r="H9" s="92"/>
      <c r="I9" s="103">
        <f>SUM(I11:I82)</f>
        <v>20</v>
      </c>
    </row>
    <row r="10" spans="1:9" x14ac:dyDescent="0.25">
      <c r="A10" s="118">
        <v>1</v>
      </c>
      <c r="B10" s="346" t="s">
        <v>282</v>
      </c>
      <c r="C10" s="344"/>
      <c r="D10" s="344"/>
      <c r="E10" s="344"/>
      <c r="F10" s="344"/>
      <c r="G10" s="344"/>
      <c r="H10" s="344"/>
      <c r="I10" s="345"/>
    </row>
    <row r="11" spans="1:9" ht="39" x14ac:dyDescent="0.25">
      <c r="A11" s="118" t="s">
        <v>200</v>
      </c>
      <c r="B11" s="119" t="s">
        <v>200</v>
      </c>
      <c r="C11" s="122" t="s">
        <v>201</v>
      </c>
      <c r="D11" s="125" t="s">
        <v>283</v>
      </c>
      <c r="E11" s="90"/>
      <c r="F11" s="116" t="s">
        <v>319</v>
      </c>
      <c r="G11" s="4"/>
      <c r="H11" s="122">
        <v>7</v>
      </c>
      <c r="I11" s="124">
        <v>0.4</v>
      </c>
    </row>
    <row r="12" spans="1:9" x14ac:dyDescent="0.25">
      <c r="A12" s="118" t="s">
        <v>200</v>
      </c>
      <c r="B12" s="119" t="s">
        <v>200</v>
      </c>
      <c r="C12" s="122" t="s">
        <v>201</v>
      </c>
      <c r="D12" s="125" t="s">
        <v>284</v>
      </c>
      <c r="E12" s="90"/>
      <c r="F12" s="116" t="s">
        <v>320</v>
      </c>
      <c r="G12" s="4"/>
      <c r="H12" s="122">
        <v>7</v>
      </c>
      <c r="I12" s="124">
        <v>0.4</v>
      </c>
    </row>
    <row r="13" spans="1:9" x14ac:dyDescent="0.25">
      <c r="A13" s="118" t="s">
        <v>200</v>
      </c>
      <c r="B13" s="119" t="s">
        <v>200</v>
      </c>
      <c r="C13" s="122" t="s">
        <v>201</v>
      </c>
      <c r="D13" s="125" t="s">
        <v>285</v>
      </c>
      <c r="E13" s="90"/>
      <c r="F13" s="116" t="s">
        <v>321</v>
      </c>
      <c r="G13" s="4"/>
      <c r="H13" s="122">
        <v>6</v>
      </c>
      <c r="I13" s="124">
        <v>0.5</v>
      </c>
    </row>
    <row r="14" spans="1:9" ht="26.25" x14ac:dyDescent="0.25">
      <c r="A14" s="118" t="s">
        <v>200</v>
      </c>
      <c r="B14" s="119" t="s">
        <v>200</v>
      </c>
      <c r="C14" s="122" t="s">
        <v>201</v>
      </c>
      <c r="D14" s="125" t="s">
        <v>286</v>
      </c>
      <c r="E14" s="90"/>
      <c r="F14" s="116" t="s">
        <v>322</v>
      </c>
      <c r="G14" s="4"/>
      <c r="H14" s="122">
        <v>7</v>
      </c>
      <c r="I14" s="124">
        <v>0.4</v>
      </c>
    </row>
    <row r="15" spans="1:9" ht="26.25" x14ac:dyDescent="0.25">
      <c r="A15" s="118" t="s">
        <v>200</v>
      </c>
      <c r="B15" s="119" t="s">
        <v>200</v>
      </c>
      <c r="C15" s="122" t="s">
        <v>201</v>
      </c>
      <c r="D15" s="125" t="s">
        <v>287</v>
      </c>
      <c r="E15" s="95"/>
      <c r="F15" s="116" t="s">
        <v>323</v>
      </c>
      <c r="G15" s="100"/>
      <c r="H15" s="122">
        <v>7</v>
      </c>
      <c r="I15" s="124">
        <v>0.5</v>
      </c>
    </row>
    <row r="16" spans="1:9" x14ac:dyDescent="0.25">
      <c r="A16" s="118" t="s">
        <v>200</v>
      </c>
      <c r="B16" s="119" t="s">
        <v>200</v>
      </c>
      <c r="C16" s="122" t="s">
        <v>201</v>
      </c>
      <c r="D16" s="125" t="s">
        <v>288</v>
      </c>
      <c r="E16" s="90"/>
      <c r="F16" s="116" t="s">
        <v>324</v>
      </c>
      <c r="G16" s="4"/>
      <c r="H16" s="122">
        <v>7</v>
      </c>
      <c r="I16" s="124">
        <v>1</v>
      </c>
    </row>
    <row r="17" spans="1:9" x14ac:dyDescent="0.25">
      <c r="A17" s="118">
        <v>2</v>
      </c>
      <c r="B17" s="346" t="s">
        <v>289</v>
      </c>
      <c r="C17" s="344"/>
      <c r="D17" s="344" t="s">
        <v>200</v>
      </c>
      <c r="E17" s="344"/>
      <c r="F17" s="344" t="s">
        <v>200</v>
      </c>
      <c r="G17" s="344"/>
      <c r="H17" s="344" t="s">
        <v>200</v>
      </c>
      <c r="I17" s="345" t="s">
        <v>200</v>
      </c>
    </row>
    <row r="18" spans="1:9" ht="25.5" x14ac:dyDescent="0.25">
      <c r="A18" s="118" t="s">
        <v>200</v>
      </c>
      <c r="B18" s="119" t="s">
        <v>200</v>
      </c>
      <c r="C18" s="122" t="s">
        <v>201</v>
      </c>
      <c r="D18" s="125" t="s">
        <v>290</v>
      </c>
      <c r="E18" s="90"/>
      <c r="F18" s="116" t="s">
        <v>324</v>
      </c>
      <c r="G18" s="4"/>
      <c r="H18" s="122">
        <v>7</v>
      </c>
      <c r="I18" s="124">
        <v>0.5</v>
      </c>
    </row>
    <row r="19" spans="1:9" ht="26.25" x14ac:dyDescent="0.25">
      <c r="A19" s="118" t="s">
        <v>200</v>
      </c>
      <c r="B19" s="119" t="s">
        <v>200</v>
      </c>
      <c r="C19" s="122" t="s">
        <v>201</v>
      </c>
      <c r="D19" s="125" t="s">
        <v>291</v>
      </c>
      <c r="E19" s="90"/>
      <c r="F19" s="116" t="s">
        <v>325</v>
      </c>
      <c r="G19" s="4"/>
      <c r="H19" s="122">
        <v>7</v>
      </c>
      <c r="I19" s="124">
        <v>0.4</v>
      </c>
    </row>
    <row r="20" spans="1:9" x14ac:dyDescent="0.25">
      <c r="A20" s="118" t="s">
        <v>200</v>
      </c>
      <c r="B20" s="119" t="s">
        <v>200</v>
      </c>
      <c r="C20" s="122" t="s">
        <v>201</v>
      </c>
      <c r="D20" s="125" t="s">
        <v>292</v>
      </c>
      <c r="E20" s="90"/>
      <c r="F20" s="116" t="s">
        <v>326</v>
      </c>
      <c r="G20" s="4"/>
      <c r="H20" s="122">
        <v>7</v>
      </c>
      <c r="I20" s="124">
        <v>1</v>
      </c>
    </row>
    <row r="21" spans="1:9" ht="26.25" x14ac:dyDescent="0.25">
      <c r="A21" s="118" t="s">
        <v>200</v>
      </c>
      <c r="B21" s="119" t="s">
        <v>200</v>
      </c>
      <c r="C21" s="122" t="s">
        <v>201</v>
      </c>
      <c r="D21" s="125" t="s">
        <v>293</v>
      </c>
      <c r="E21" s="90"/>
      <c r="F21" s="116" t="s">
        <v>327</v>
      </c>
      <c r="G21" s="4"/>
      <c r="H21" s="122">
        <v>7</v>
      </c>
      <c r="I21" s="124">
        <v>1</v>
      </c>
    </row>
    <row r="22" spans="1:9" x14ac:dyDescent="0.25">
      <c r="A22" s="118" t="s">
        <v>200</v>
      </c>
      <c r="B22" s="119" t="s">
        <v>200</v>
      </c>
      <c r="C22" s="122" t="s">
        <v>201</v>
      </c>
      <c r="D22" s="125" t="s">
        <v>294</v>
      </c>
      <c r="E22" s="1"/>
      <c r="F22" s="116" t="s">
        <v>328</v>
      </c>
      <c r="G22" s="1"/>
      <c r="H22" s="122">
        <v>7</v>
      </c>
      <c r="I22" s="124">
        <v>0.4</v>
      </c>
    </row>
    <row r="23" spans="1:9" x14ac:dyDescent="0.25">
      <c r="A23" s="118" t="s">
        <v>200</v>
      </c>
      <c r="B23" s="119" t="s">
        <v>200</v>
      </c>
      <c r="C23" s="122" t="s">
        <v>201</v>
      </c>
      <c r="D23" s="125" t="s">
        <v>295</v>
      </c>
      <c r="E23" s="90"/>
      <c r="F23" s="116" t="s">
        <v>329</v>
      </c>
      <c r="G23" s="4"/>
      <c r="H23" s="122">
        <v>7</v>
      </c>
      <c r="I23" s="124">
        <v>1</v>
      </c>
    </row>
    <row r="24" spans="1:9" x14ac:dyDescent="0.25">
      <c r="A24" s="118" t="s">
        <v>200</v>
      </c>
      <c r="B24" s="119" t="s">
        <v>200</v>
      </c>
      <c r="C24" s="122" t="s">
        <v>201</v>
      </c>
      <c r="D24" s="125" t="s">
        <v>296</v>
      </c>
      <c r="E24" s="90"/>
      <c r="F24" s="116" t="s">
        <v>330</v>
      </c>
      <c r="G24" s="4"/>
      <c r="H24" s="122">
        <v>7</v>
      </c>
      <c r="I24" s="124">
        <v>0.8</v>
      </c>
    </row>
    <row r="25" spans="1:9" x14ac:dyDescent="0.25">
      <c r="A25" s="118" t="s">
        <v>200</v>
      </c>
      <c r="B25" s="119" t="s">
        <v>200</v>
      </c>
      <c r="C25" s="122" t="s">
        <v>201</v>
      </c>
      <c r="D25" s="125" t="s">
        <v>297</v>
      </c>
      <c r="E25" s="1"/>
      <c r="F25" s="116" t="s">
        <v>331</v>
      </c>
      <c r="G25" s="1"/>
      <c r="H25" s="122">
        <v>7</v>
      </c>
      <c r="I25" s="124">
        <v>0.5</v>
      </c>
    </row>
    <row r="26" spans="1:9" x14ac:dyDescent="0.25">
      <c r="A26" s="118" t="s">
        <v>200</v>
      </c>
      <c r="B26" s="119" t="s">
        <v>200</v>
      </c>
      <c r="C26" s="122" t="s">
        <v>201</v>
      </c>
      <c r="D26" s="125" t="s">
        <v>298</v>
      </c>
      <c r="E26" s="90"/>
      <c r="F26" s="116" t="s">
        <v>332</v>
      </c>
      <c r="G26" s="4"/>
      <c r="H26" s="122">
        <v>7</v>
      </c>
      <c r="I26" s="124">
        <v>0.6</v>
      </c>
    </row>
    <row r="27" spans="1:9" ht="15.75" x14ac:dyDescent="0.25">
      <c r="A27" s="118" t="s">
        <v>200</v>
      </c>
      <c r="B27" s="119" t="s">
        <v>200</v>
      </c>
      <c r="C27" s="122" t="s">
        <v>201</v>
      </c>
      <c r="D27" s="125" t="s">
        <v>299</v>
      </c>
      <c r="E27" s="95"/>
      <c r="F27" s="116" t="s">
        <v>324</v>
      </c>
      <c r="G27" s="100"/>
      <c r="H27" s="122">
        <v>7</v>
      </c>
      <c r="I27" s="124">
        <v>0.3</v>
      </c>
    </row>
    <row r="28" spans="1:9" x14ac:dyDescent="0.25">
      <c r="A28" s="118" t="s">
        <v>200</v>
      </c>
      <c r="B28" s="119" t="s">
        <v>200</v>
      </c>
      <c r="C28" s="122" t="s">
        <v>201</v>
      </c>
      <c r="D28" s="125" t="s">
        <v>300</v>
      </c>
      <c r="E28" s="90"/>
      <c r="F28" s="116" t="s">
        <v>324</v>
      </c>
      <c r="G28" s="4"/>
      <c r="H28" s="122">
        <v>7</v>
      </c>
      <c r="I28" s="124">
        <v>0.3</v>
      </c>
    </row>
    <row r="29" spans="1:9" x14ac:dyDescent="0.25">
      <c r="A29" s="118" t="s">
        <v>200</v>
      </c>
      <c r="B29" s="119" t="s">
        <v>200</v>
      </c>
      <c r="C29" s="122" t="s">
        <v>201</v>
      </c>
      <c r="D29" s="125" t="s">
        <v>301</v>
      </c>
      <c r="E29" s="90"/>
      <c r="F29" s="116" t="s">
        <v>324</v>
      </c>
      <c r="G29" s="4"/>
      <c r="H29" s="122">
        <v>7</v>
      </c>
      <c r="I29" s="124">
        <v>0.6</v>
      </c>
    </row>
    <row r="30" spans="1:9" x14ac:dyDescent="0.25">
      <c r="A30" s="118" t="s">
        <v>200</v>
      </c>
      <c r="B30" s="119" t="s">
        <v>200</v>
      </c>
      <c r="C30" s="122" t="s">
        <v>201</v>
      </c>
      <c r="D30" s="125" t="s">
        <v>302</v>
      </c>
      <c r="E30" s="90"/>
      <c r="F30" s="116" t="s">
        <v>324</v>
      </c>
      <c r="G30" s="4"/>
      <c r="H30" s="122">
        <v>7</v>
      </c>
      <c r="I30" s="124">
        <v>0.6</v>
      </c>
    </row>
    <row r="31" spans="1:9" x14ac:dyDescent="0.25">
      <c r="A31" s="118" t="s">
        <v>200</v>
      </c>
      <c r="B31" s="119" t="s">
        <v>200</v>
      </c>
      <c r="C31" s="122" t="s">
        <v>201</v>
      </c>
      <c r="D31" s="125" t="s">
        <v>303</v>
      </c>
      <c r="E31" s="90"/>
      <c r="F31" s="116" t="s">
        <v>324</v>
      </c>
      <c r="G31" s="4"/>
      <c r="H31" s="122">
        <v>7</v>
      </c>
      <c r="I31" s="124">
        <v>0.4</v>
      </c>
    </row>
    <row r="32" spans="1:9" ht="15.75" x14ac:dyDescent="0.25">
      <c r="A32" s="118" t="s">
        <v>200</v>
      </c>
      <c r="B32" s="119" t="s">
        <v>200</v>
      </c>
      <c r="C32" s="122" t="s">
        <v>201</v>
      </c>
      <c r="D32" s="125" t="s">
        <v>304</v>
      </c>
      <c r="E32" s="95"/>
      <c r="F32" s="116" t="s">
        <v>324</v>
      </c>
      <c r="G32" s="100"/>
      <c r="H32" s="122">
        <v>7</v>
      </c>
      <c r="I32" s="124">
        <v>1</v>
      </c>
    </row>
    <row r="33" spans="1:9" x14ac:dyDescent="0.25">
      <c r="A33" s="118" t="s">
        <v>200</v>
      </c>
      <c r="B33" s="119" t="s">
        <v>200</v>
      </c>
      <c r="C33" s="122" t="s">
        <v>201</v>
      </c>
      <c r="D33" s="125" t="s">
        <v>305</v>
      </c>
      <c r="E33" s="90"/>
      <c r="F33" s="116" t="s">
        <v>324</v>
      </c>
      <c r="G33" s="4"/>
      <c r="H33" s="122">
        <v>7</v>
      </c>
      <c r="I33" s="124">
        <v>0.4</v>
      </c>
    </row>
    <row r="34" spans="1:9" x14ac:dyDescent="0.25">
      <c r="A34" s="118" t="s">
        <v>200</v>
      </c>
      <c r="B34" s="119" t="s">
        <v>200</v>
      </c>
      <c r="C34" s="122" t="s">
        <v>201</v>
      </c>
      <c r="D34" s="125" t="s">
        <v>306</v>
      </c>
      <c r="E34" s="90"/>
      <c r="F34" s="116" t="s">
        <v>324</v>
      </c>
      <c r="G34" s="4"/>
      <c r="H34" s="122">
        <v>7</v>
      </c>
      <c r="I34" s="124">
        <v>0.4</v>
      </c>
    </row>
    <row r="35" spans="1:9" x14ac:dyDescent="0.25">
      <c r="A35" s="118" t="s">
        <v>200</v>
      </c>
      <c r="B35" s="119" t="s">
        <v>200</v>
      </c>
      <c r="C35" s="122" t="s">
        <v>201</v>
      </c>
      <c r="D35" s="125" t="s">
        <v>307</v>
      </c>
      <c r="E35" s="90"/>
      <c r="F35" s="116" t="s">
        <v>324</v>
      </c>
      <c r="G35" s="4"/>
      <c r="H35" s="122">
        <v>7</v>
      </c>
      <c r="I35" s="124">
        <v>1</v>
      </c>
    </row>
    <row r="36" spans="1:9" x14ac:dyDescent="0.25">
      <c r="A36" s="118" t="s">
        <v>200</v>
      </c>
      <c r="B36" s="119" t="s">
        <v>200</v>
      </c>
      <c r="C36" s="122" t="s">
        <v>201</v>
      </c>
      <c r="D36" s="125" t="s">
        <v>308</v>
      </c>
      <c r="E36" s="90"/>
      <c r="F36" s="116" t="s">
        <v>324</v>
      </c>
      <c r="G36" s="4"/>
      <c r="H36" s="122">
        <v>7</v>
      </c>
      <c r="I36" s="124">
        <v>0.4</v>
      </c>
    </row>
    <row r="37" spans="1:9" x14ac:dyDescent="0.25">
      <c r="A37" s="118" t="s">
        <v>200</v>
      </c>
      <c r="B37" s="119" t="s">
        <v>200</v>
      </c>
      <c r="C37" s="122" t="s">
        <v>201</v>
      </c>
      <c r="D37" s="125" t="s">
        <v>309</v>
      </c>
      <c r="E37" s="90"/>
      <c r="F37" s="116" t="s">
        <v>324</v>
      </c>
      <c r="G37" s="4"/>
      <c r="H37" s="122">
        <v>7</v>
      </c>
      <c r="I37" s="124">
        <v>0.4</v>
      </c>
    </row>
    <row r="38" spans="1:9" x14ac:dyDescent="0.25">
      <c r="A38" s="118" t="s">
        <v>200</v>
      </c>
      <c r="B38" s="119" t="s">
        <v>200</v>
      </c>
      <c r="C38" s="122" t="s">
        <v>201</v>
      </c>
      <c r="D38" s="125" t="s">
        <v>310</v>
      </c>
      <c r="E38" s="1"/>
      <c r="F38" s="116" t="s">
        <v>324</v>
      </c>
      <c r="G38" s="1"/>
      <c r="H38" s="122">
        <v>7</v>
      </c>
      <c r="I38" s="124">
        <v>0.5</v>
      </c>
    </row>
    <row r="39" spans="1:9" x14ac:dyDescent="0.25">
      <c r="A39" s="118" t="s">
        <v>200</v>
      </c>
      <c r="B39" s="119" t="s">
        <v>200</v>
      </c>
      <c r="C39" s="122" t="s">
        <v>201</v>
      </c>
      <c r="D39" s="125" t="s">
        <v>311</v>
      </c>
      <c r="E39" s="121"/>
      <c r="F39" s="116" t="s">
        <v>324</v>
      </c>
      <c r="G39" s="121"/>
      <c r="H39" s="122">
        <v>7</v>
      </c>
      <c r="I39" s="124">
        <v>0.5</v>
      </c>
    </row>
    <row r="40" spans="1:9" x14ac:dyDescent="0.25">
      <c r="A40" s="118" t="s">
        <v>200</v>
      </c>
      <c r="B40" s="119" t="s">
        <v>200</v>
      </c>
      <c r="C40" s="122" t="s">
        <v>201</v>
      </c>
      <c r="D40" s="125" t="s">
        <v>312</v>
      </c>
      <c r="E40" s="1"/>
      <c r="F40" s="116" t="s">
        <v>324</v>
      </c>
      <c r="G40" s="1"/>
      <c r="H40" s="122">
        <v>7</v>
      </c>
      <c r="I40" s="124">
        <v>0.5</v>
      </c>
    </row>
    <row r="41" spans="1:9" ht="25.5" x14ac:dyDescent="0.25">
      <c r="A41" s="118" t="s">
        <v>200</v>
      </c>
      <c r="B41" s="119" t="s">
        <v>200</v>
      </c>
      <c r="C41" s="122" t="s">
        <v>201</v>
      </c>
      <c r="D41" s="125" t="s">
        <v>313</v>
      </c>
      <c r="E41" s="1"/>
      <c r="F41" s="116" t="s">
        <v>324</v>
      </c>
      <c r="G41" s="1"/>
      <c r="H41" s="122">
        <v>7</v>
      </c>
      <c r="I41" s="124">
        <v>1</v>
      </c>
    </row>
    <row r="42" spans="1:9" ht="25.5" x14ac:dyDescent="0.25">
      <c r="A42" s="118" t="s">
        <v>200</v>
      </c>
      <c r="B42" s="119" t="s">
        <v>200</v>
      </c>
      <c r="C42" s="122" t="s">
        <v>201</v>
      </c>
      <c r="D42" s="125" t="s">
        <v>314</v>
      </c>
      <c r="E42" s="1"/>
      <c r="F42" s="116" t="s">
        <v>324</v>
      </c>
      <c r="G42" s="1"/>
      <c r="H42" s="122">
        <v>8</v>
      </c>
      <c r="I42" s="124">
        <v>0.5</v>
      </c>
    </row>
    <row r="43" spans="1:9" ht="25.5" x14ac:dyDescent="0.25">
      <c r="A43" s="118" t="s">
        <v>200</v>
      </c>
      <c r="B43" s="119" t="s">
        <v>200</v>
      </c>
      <c r="C43" s="122" t="s">
        <v>201</v>
      </c>
      <c r="D43" s="125" t="s">
        <v>315</v>
      </c>
      <c r="E43" s="1"/>
      <c r="F43" s="116" t="s">
        <v>324</v>
      </c>
      <c r="G43" s="1"/>
      <c r="H43" s="122">
        <v>8</v>
      </c>
      <c r="I43" s="124">
        <v>0.4</v>
      </c>
    </row>
    <row r="44" spans="1:9" ht="25.5" x14ac:dyDescent="0.25">
      <c r="A44" s="118" t="s">
        <v>200</v>
      </c>
      <c r="B44" s="119" t="s">
        <v>200</v>
      </c>
      <c r="C44" s="122" t="s">
        <v>201</v>
      </c>
      <c r="D44" s="125" t="s">
        <v>316</v>
      </c>
      <c r="E44" s="1"/>
      <c r="F44" s="116" t="s">
        <v>324</v>
      </c>
      <c r="G44" s="1"/>
      <c r="H44" s="122">
        <v>1</v>
      </c>
      <c r="I44" s="124">
        <v>0.2</v>
      </c>
    </row>
    <row r="45" spans="1:9" ht="25.5" x14ac:dyDescent="0.25">
      <c r="A45" s="118" t="s">
        <v>200</v>
      </c>
      <c r="B45" s="119" t="s">
        <v>200</v>
      </c>
      <c r="C45" s="122" t="s">
        <v>201</v>
      </c>
      <c r="D45" s="125" t="s">
        <v>317</v>
      </c>
      <c r="E45" s="1"/>
      <c r="F45" s="116" t="s">
        <v>333</v>
      </c>
      <c r="G45" s="1"/>
      <c r="H45" s="122">
        <v>1</v>
      </c>
      <c r="I45" s="124">
        <v>0.2</v>
      </c>
    </row>
    <row r="46" spans="1:9" ht="25.5" x14ac:dyDescent="0.25">
      <c r="A46" s="118" t="s">
        <v>200</v>
      </c>
      <c r="B46" s="119" t="s">
        <v>200</v>
      </c>
      <c r="C46" s="122" t="s">
        <v>201</v>
      </c>
      <c r="D46" s="125" t="s">
        <v>318</v>
      </c>
      <c r="E46" s="1"/>
      <c r="F46" s="116" t="s">
        <v>334</v>
      </c>
      <c r="G46" s="1"/>
      <c r="H46" s="122">
        <v>3</v>
      </c>
      <c r="I46" s="124">
        <v>1</v>
      </c>
    </row>
    <row r="47" spans="1:9" x14ac:dyDescent="0.25">
      <c r="A47" s="111"/>
      <c r="B47" s="112"/>
      <c r="C47" s="113"/>
      <c r="D47" s="114"/>
      <c r="E47" s="115"/>
      <c r="F47" s="116"/>
      <c r="G47" s="115"/>
      <c r="H47" s="113"/>
      <c r="I47" s="117"/>
    </row>
    <row r="48" spans="1:9" x14ac:dyDescent="0.25">
      <c r="A48" s="111"/>
      <c r="B48" s="112"/>
      <c r="C48" s="113"/>
      <c r="D48" s="114"/>
      <c r="E48" s="115"/>
      <c r="F48" s="116"/>
      <c r="G48" s="115"/>
      <c r="H48" s="113"/>
      <c r="I48" s="117"/>
    </row>
    <row r="49" spans="1:9" x14ac:dyDescent="0.25">
      <c r="A49" s="111"/>
      <c r="B49" s="112"/>
      <c r="C49" s="113"/>
      <c r="D49" s="114"/>
      <c r="E49" s="115"/>
      <c r="F49" s="116"/>
      <c r="G49" s="115"/>
      <c r="H49" s="113"/>
      <c r="I49" s="117"/>
    </row>
    <row r="50" spans="1:9" x14ac:dyDescent="0.25">
      <c r="A50" s="111"/>
      <c r="B50" s="112"/>
      <c r="C50" s="113"/>
      <c r="D50" s="114"/>
      <c r="E50" s="115"/>
      <c r="F50" s="116"/>
      <c r="G50" s="115"/>
      <c r="H50" s="113"/>
      <c r="I50" s="117"/>
    </row>
    <row r="51" spans="1:9" x14ac:dyDescent="0.25">
      <c r="A51" s="111"/>
      <c r="B51" s="112"/>
      <c r="C51" s="113"/>
      <c r="D51" s="114"/>
      <c r="E51" s="115"/>
      <c r="F51" s="116"/>
      <c r="G51" s="115"/>
      <c r="H51" s="113"/>
      <c r="I51" s="117"/>
    </row>
    <row r="52" spans="1:9" x14ac:dyDescent="0.25">
      <c r="A52" s="111"/>
      <c r="B52" s="112"/>
      <c r="C52" s="113"/>
      <c r="D52" s="114"/>
      <c r="E52" s="115"/>
      <c r="F52" s="116"/>
      <c r="G52" s="115"/>
      <c r="H52" s="113"/>
      <c r="I52" s="117"/>
    </row>
    <row r="53" spans="1:9" x14ac:dyDescent="0.25">
      <c r="A53" s="111"/>
      <c r="B53" s="110"/>
      <c r="C53" s="110"/>
      <c r="D53" s="110"/>
      <c r="E53" s="110"/>
      <c r="F53" s="110"/>
      <c r="G53" s="110"/>
      <c r="H53" s="110"/>
      <c r="I53" s="110"/>
    </row>
    <row r="54" spans="1:9" x14ac:dyDescent="0.25">
      <c r="A54" s="111"/>
      <c r="B54" s="112"/>
      <c r="C54" s="113"/>
      <c r="D54" s="114"/>
      <c r="E54" s="115"/>
      <c r="F54" s="116"/>
      <c r="G54" s="115"/>
      <c r="H54" s="113"/>
      <c r="I54" s="117"/>
    </row>
    <row r="55" spans="1:9" x14ac:dyDescent="0.25">
      <c r="A55" s="111"/>
      <c r="B55" s="112"/>
      <c r="C55" s="113"/>
      <c r="D55" s="114"/>
      <c r="E55" s="115"/>
      <c r="F55" s="116"/>
      <c r="G55" s="115"/>
      <c r="H55" s="113"/>
      <c r="I55" s="117"/>
    </row>
    <row r="56" spans="1:9" x14ac:dyDescent="0.25">
      <c r="A56" s="111"/>
      <c r="B56" s="112"/>
      <c r="C56" s="113"/>
      <c r="D56" s="114"/>
      <c r="E56" s="115"/>
      <c r="F56" s="116"/>
      <c r="G56" s="115"/>
      <c r="H56" s="113"/>
      <c r="I56" s="117"/>
    </row>
    <row r="57" spans="1:9" x14ac:dyDescent="0.25">
      <c r="A57" s="111"/>
      <c r="B57" s="112"/>
      <c r="C57" s="113"/>
      <c r="D57" s="114"/>
      <c r="E57" s="115"/>
      <c r="F57" s="116"/>
      <c r="G57" s="115"/>
      <c r="H57" s="113"/>
      <c r="I57" s="117"/>
    </row>
    <row r="58" spans="1:9" x14ac:dyDescent="0.25">
      <c r="A58" s="111"/>
      <c r="B58" s="112"/>
      <c r="C58" s="113"/>
      <c r="D58" s="114"/>
      <c r="E58" s="115"/>
      <c r="F58" s="116"/>
      <c r="G58" s="115"/>
      <c r="H58" s="113"/>
      <c r="I58" s="117"/>
    </row>
    <row r="59" spans="1:9" x14ac:dyDescent="0.25">
      <c r="A59" s="111"/>
      <c r="B59" s="112"/>
      <c r="C59" s="113"/>
      <c r="D59" s="114"/>
      <c r="E59" s="115"/>
      <c r="F59" s="116"/>
      <c r="G59" s="115"/>
      <c r="H59" s="113"/>
      <c r="I59" s="117"/>
    </row>
    <row r="60" spans="1:9" x14ac:dyDescent="0.25">
      <c r="A60" s="111"/>
      <c r="B60" s="112"/>
      <c r="C60" s="113"/>
      <c r="D60" s="114"/>
      <c r="E60" s="115"/>
      <c r="F60" s="116"/>
      <c r="G60" s="115"/>
      <c r="H60" s="113"/>
      <c r="I60" s="117"/>
    </row>
    <row r="61" spans="1:9" x14ac:dyDescent="0.25">
      <c r="A61" s="111"/>
      <c r="B61" s="112"/>
      <c r="C61" s="113"/>
      <c r="D61" s="114"/>
      <c r="E61" s="115"/>
      <c r="F61" s="116"/>
      <c r="G61" s="115"/>
      <c r="H61" s="113"/>
      <c r="I61" s="117"/>
    </row>
    <row r="62" spans="1:9" x14ac:dyDescent="0.25">
      <c r="A62" s="111"/>
      <c r="B62" s="112"/>
      <c r="C62" s="113"/>
      <c r="D62" s="114"/>
      <c r="E62" s="115"/>
      <c r="F62" s="116"/>
      <c r="G62" s="115"/>
      <c r="H62" s="113"/>
      <c r="I62" s="117"/>
    </row>
    <row r="63" spans="1:9" x14ac:dyDescent="0.25">
      <c r="A63" s="111"/>
      <c r="B63" s="112"/>
      <c r="C63" s="113"/>
      <c r="D63" s="114"/>
      <c r="E63" s="115"/>
      <c r="F63" s="116"/>
      <c r="G63" s="115"/>
      <c r="H63" s="113"/>
      <c r="I63" s="117"/>
    </row>
    <row r="64" spans="1:9" x14ac:dyDescent="0.25">
      <c r="A64" s="111"/>
      <c r="B64" s="112"/>
      <c r="C64" s="113"/>
      <c r="D64" s="114"/>
      <c r="E64" s="115"/>
      <c r="F64" s="116"/>
      <c r="G64" s="115"/>
      <c r="H64" s="113"/>
      <c r="I64" s="117"/>
    </row>
    <row r="65" spans="1:9" x14ac:dyDescent="0.25">
      <c r="A65" s="111"/>
      <c r="B65" s="112"/>
      <c r="C65" s="113"/>
      <c r="D65" s="114"/>
      <c r="E65" s="115"/>
      <c r="F65" s="116"/>
      <c r="G65" s="115"/>
      <c r="H65" s="113"/>
      <c r="I65" s="117"/>
    </row>
    <row r="66" spans="1:9" x14ac:dyDescent="0.25">
      <c r="A66" s="111"/>
      <c r="B66" s="112"/>
      <c r="C66" s="113"/>
      <c r="D66" s="114"/>
      <c r="E66" s="115"/>
      <c r="F66" s="116"/>
      <c r="G66" s="115"/>
      <c r="H66" s="113"/>
      <c r="I66" s="117"/>
    </row>
    <row r="67" spans="1:9" x14ac:dyDescent="0.25">
      <c r="A67" s="111"/>
      <c r="B67" s="112"/>
      <c r="C67" s="113"/>
      <c r="D67" s="114"/>
      <c r="E67" s="115"/>
      <c r="F67" s="116"/>
      <c r="G67" s="115"/>
      <c r="H67" s="113"/>
      <c r="I67" s="117"/>
    </row>
    <row r="68" spans="1:9" x14ac:dyDescent="0.25">
      <c r="A68" s="111"/>
      <c r="B68" s="112"/>
      <c r="C68" s="113"/>
      <c r="D68" s="114"/>
      <c r="E68" s="115"/>
      <c r="F68" s="116"/>
      <c r="G68" s="115"/>
      <c r="H68" s="113"/>
      <c r="I68" s="117"/>
    </row>
    <row r="69" spans="1:9" x14ac:dyDescent="0.25">
      <c r="A69" s="111"/>
      <c r="B69" s="112"/>
      <c r="C69" s="113"/>
      <c r="D69" s="114"/>
      <c r="E69" s="115"/>
      <c r="F69" s="116"/>
      <c r="G69" s="115"/>
      <c r="H69" s="113"/>
      <c r="I69" s="117"/>
    </row>
    <row r="70" spans="1:9" x14ac:dyDescent="0.25">
      <c r="A70" s="111"/>
      <c r="B70" s="112"/>
      <c r="C70" s="113"/>
      <c r="D70" s="114"/>
      <c r="E70" s="115"/>
      <c r="F70" s="116"/>
      <c r="G70" s="115"/>
      <c r="H70" s="113"/>
      <c r="I70" s="117"/>
    </row>
    <row r="71" spans="1:9" x14ac:dyDescent="0.25">
      <c r="A71" s="111"/>
      <c r="B71" s="110"/>
      <c r="C71" s="110"/>
      <c r="D71" s="110"/>
      <c r="E71" s="110"/>
      <c r="F71" s="110"/>
      <c r="G71" s="110"/>
      <c r="H71" s="110"/>
      <c r="I71" s="110"/>
    </row>
    <row r="72" spans="1:9" x14ac:dyDescent="0.25">
      <c r="A72" s="111"/>
      <c r="B72" s="112"/>
      <c r="C72" s="113"/>
      <c r="D72" s="114"/>
      <c r="E72" s="115"/>
      <c r="F72" s="116"/>
      <c r="G72" s="115"/>
      <c r="H72" s="113"/>
      <c r="I72" s="117"/>
    </row>
    <row r="73" spans="1:9" x14ac:dyDescent="0.25">
      <c r="A73" s="111"/>
      <c r="B73" s="112"/>
      <c r="C73" s="113"/>
      <c r="D73" s="114"/>
      <c r="E73" s="115"/>
      <c r="F73" s="116"/>
      <c r="G73" s="115"/>
      <c r="H73" s="113"/>
      <c r="I73" s="117"/>
    </row>
    <row r="74" spans="1:9" x14ac:dyDescent="0.25">
      <c r="A74" s="111"/>
      <c r="B74" s="112"/>
      <c r="C74" s="113"/>
      <c r="D74" s="114"/>
      <c r="E74" s="115"/>
      <c r="F74" s="116"/>
      <c r="G74" s="115"/>
      <c r="H74" s="113"/>
      <c r="I74" s="117"/>
    </row>
    <row r="75" spans="1:9" x14ac:dyDescent="0.25">
      <c r="A75" s="111"/>
      <c r="B75" s="112"/>
      <c r="C75" s="113"/>
      <c r="D75" s="114"/>
      <c r="E75" s="115"/>
      <c r="F75" s="116"/>
      <c r="G75" s="115"/>
      <c r="H75" s="113"/>
      <c r="I75" s="117"/>
    </row>
    <row r="76" spans="1:9" x14ac:dyDescent="0.25">
      <c r="A76" s="111"/>
      <c r="B76" s="112"/>
      <c r="C76" s="113"/>
      <c r="D76" s="114"/>
      <c r="E76" s="115"/>
      <c r="F76" s="116"/>
      <c r="G76" s="115"/>
      <c r="H76" s="113"/>
      <c r="I76" s="117"/>
    </row>
    <row r="77" spans="1:9" x14ac:dyDescent="0.25">
      <c r="A77" s="111"/>
      <c r="B77" s="112"/>
      <c r="C77" s="113"/>
      <c r="D77" s="114"/>
      <c r="E77" s="115"/>
      <c r="F77" s="116"/>
      <c r="G77" s="115"/>
      <c r="H77" s="113"/>
      <c r="I77" s="117"/>
    </row>
    <row r="78" spans="1:9" x14ac:dyDescent="0.25">
      <c r="A78" s="111"/>
      <c r="B78" s="112"/>
      <c r="C78" s="113"/>
      <c r="D78" s="114"/>
      <c r="E78" s="115"/>
      <c r="F78" s="116"/>
      <c r="G78" s="115"/>
      <c r="H78" s="113"/>
      <c r="I78" s="117"/>
    </row>
    <row r="79" spans="1:9" x14ac:dyDescent="0.25">
      <c r="A79" s="111"/>
      <c r="B79" s="112"/>
      <c r="C79" s="113"/>
      <c r="D79" s="114"/>
      <c r="E79" s="115"/>
      <c r="F79" s="116"/>
      <c r="G79" s="115"/>
      <c r="H79" s="113"/>
      <c r="I79" s="117"/>
    </row>
    <row r="80" spans="1:9" x14ac:dyDescent="0.25">
      <c r="A80" s="111"/>
      <c r="B80" s="112"/>
      <c r="C80" s="113"/>
      <c r="D80" s="114"/>
      <c r="E80" s="115"/>
      <c r="F80" s="116"/>
      <c r="G80" s="115"/>
      <c r="H80" s="113"/>
      <c r="I80" s="117"/>
    </row>
    <row r="81" spans="1:9" x14ac:dyDescent="0.25">
      <c r="A81" s="111"/>
      <c r="B81" s="112"/>
      <c r="C81" s="113"/>
      <c r="D81" s="114"/>
      <c r="E81" s="115"/>
      <c r="F81" s="116"/>
      <c r="G81" s="115"/>
      <c r="H81" s="113"/>
      <c r="I81" s="117"/>
    </row>
    <row r="82" spans="1:9" x14ac:dyDescent="0.25">
      <c r="A82" s="111"/>
      <c r="B82" s="112"/>
      <c r="C82" s="113"/>
      <c r="D82" s="114"/>
      <c r="E82" s="115"/>
      <c r="F82" s="116"/>
      <c r="G82" s="115"/>
      <c r="H82" s="113"/>
      <c r="I82" s="117"/>
    </row>
    <row r="83" spans="1:9" x14ac:dyDescent="0.25">
      <c r="A83" s="115"/>
      <c r="B83" s="115"/>
      <c r="C83" s="115"/>
      <c r="D83" s="115"/>
      <c r="E83" s="115"/>
      <c r="F83" s="115"/>
      <c r="G83" s="115"/>
      <c r="H83" s="115"/>
      <c r="I83" s="115"/>
    </row>
    <row r="84" spans="1:9" x14ac:dyDescent="0.25">
      <c r="A84" s="115"/>
      <c r="B84" s="115"/>
      <c r="C84" s="115"/>
      <c r="D84" s="115"/>
      <c r="E84" s="115"/>
      <c r="F84" s="115"/>
      <c r="G84" s="115"/>
      <c r="H84" s="115"/>
      <c r="I84" s="115"/>
    </row>
    <row r="85" spans="1:9" x14ac:dyDescent="0.25">
      <c r="A85" s="115"/>
      <c r="B85" s="115"/>
      <c r="C85" s="115"/>
      <c r="D85" s="115"/>
      <c r="E85" s="115"/>
      <c r="F85" s="115"/>
      <c r="G85" s="115"/>
      <c r="H85" s="115"/>
      <c r="I85" s="115"/>
    </row>
    <row r="86" spans="1:9" x14ac:dyDescent="0.25">
      <c r="A86" s="115"/>
      <c r="B86" s="115"/>
      <c r="C86" s="115"/>
      <c r="D86" s="115"/>
      <c r="E86" s="115"/>
      <c r="F86" s="115"/>
      <c r="G86" s="115"/>
      <c r="H86" s="115"/>
      <c r="I86" s="115"/>
    </row>
    <row r="87" spans="1:9" x14ac:dyDescent="0.25">
      <c r="A87" s="115"/>
      <c r="B87" s="115"/>
      <c r="C87" s="115"/>
      <c r="D87" s="115"/>
      <c r="E87" s="115"/>
      <c r="F87" s="115"/>
      <c r="G87" s="115"/>
      <c r="H87" s="115"/>
      <c r="I87" s="115"/>
    </row>
    <row r="88" spans="1:9" x14ac:dyDescent="0.25">
      <c r="A88" s="115"/>
      <c r="B88" s="115"/>
      <c r="C88" s="115"/>
      <c r="D88" s="115"/>
      <c r="E88" s="115"/>
      <c r="F88" s="115"/>
      <c r="G88" s="115"/>
      <c r="H88" s="115"/>
      <c r="I88" s="115"/>
    </row>
    <row r="89" spans="1:9" x14ac:dyDescent="0.25">
      <c r="A89" s="115"/>
      <c r="B89" s="115"/>
      <c r="C89" s="115"/>
      <c r="D89" s="115"/>
      <c r="E89" s="115"/>
      <c r="F89" s="115"/>
      <c r="G89" s="115"/>
      <c r="H89" s="115"/>
      <c r="I89" s="115"/>
    </row>
    <row r="90" spans="1:9" x14ac:dyDescent="0.25">
      <c r="A90" s="115"/>
      <c r="B90" s="115"/>
      <c r="C90" s="115"/>
      <c r="D90" s="115"/>
      <c r="E90" s="115"/>
      <c r="F90" s="115"/>
      <c r="G90" s="115"/>
      <c r="H90" s="115"/>
      <c r="I90" s="115"/>
    </row>
    <row r="91" spans="1:9" x14ac:dyDescent="0.25">
      <c r="A91" s="115"/>
      <c r="B91" s="115"/>
      <c r="C91" s="115"/>
      <c r="D91" s="115"/>
      <c r="E91" s="115"/>
      <c r="F91" s="115"/>
      <c r="G91" s="115"/>
      <c r="H91" s="115"/>
      <c r="I91" s="115"/>
    </row>
    <row r="92" spans="1:9" x14ac:dyDescent="0.25">
      <c r="A92" s="115"/>
      <c r="B92" s="115"/>
      <c r="C92" s="115"/>
      <c r="D92" s="115"/>
      <c r="E92" s="115"/>
      <c r="F92" s="115"/>
      <c r="G92" s="115"/>
      <c r="H92" s="115"/>
      <c r="I92" s="115"/>
    </row>
    <row r="93" spans="1:9" x14ac:dyDescent="0.25">
      <c r="A93" s="115"/>
      <c r="B93" s="115"/>
      <c r="C93" s="115"/>
      <c r="D93" s="115"/>
      <c r="E93" s="115"/>
      <c r="F93" s="115"/>
      <c r="G93" s="115"/>
      <c r="H93" s="115"/>
      <c r="I93" s="115"/>
    </row>
    <row r="94" spans="1:9" x14ac:dyDescent="0.25">
      <c r="A94" s="115"/>
      <c r="B94" s="115"/>
      <c r="C94" s="115"/>
      <c r="D94" s="115"/>
      <c r="E94" s="115"/>
      <c r="F94" s="115"/>
      <c r="G94" s="115"/>
      <c r="H94" s="115"/>
      <c r="I94" s="115"/>
    </row>
    <row r="95" spans="1:9" x14ac:dyDescent="0.25">
      <c r="A95" s="115"/>
      <c r="B95" s="115"/>
      <c r="C95" s="115"/>
      <c r="D95" s="115"/>
      <c r="E95" s="115"/>
      <c r="F95" s="115"/>
      <c r="G95" s="115"/>
      <c r="H95" s="115"/>
      <c r="I95" s="115"/>
    </row>
    <row r="96" spans="1:9" x14ac:dyDescent="0.25">
      <c r="A96" s="115"/>
      <c r="B96" s="115"/>
      <c r="C96" s="115"/>
      <c r="D96" s="115"/>
      <c r="E96" s="115"/>
      <c r="F96" s="115"/>
      <c r="G96" s="115"/>
      <c r="H96" s="115"/>
      <c r="I96" s="115"/>
    </row>
    <row r="97" spans="1:9" x14ac:dyDescent="0.25">
      <c r="A97" s="115"/>
      <c r="B97" s="115"/>
      <c r="C97" s="115"/>
      <c r="D97" s="115"/>
      <c r="E97" s="115"/>
      <c r="F97" s="115"/>
      <c r="G97" s="115"/>
      <c r="H97" s="115"/>
      <c r="I97" s="115"/>
    </row>
    <row r="98" spans="1:9" x14ac:dyDescent="0.25">
      <c r="A98" s="115"/>
      <c r="B98" s="115"/>
      <c r="C98" s="115"/>
      <c r="D98" s="115"/>
      <c r="E98" s="115"/>
      <c r="F98" s="115"/>
      <c r="G98" s="115"/>
      <c r="H98" s="115"/>
      <c r="I98" s="115"/>
    </row>
    <row r="99" spans="1:9" x14ac:dyDescent="0.25">
      <c r="A99" s="115"/>
      <c r="B99" s="115"/>
      <c r="C99" s="115"/>
      <c r="D99" s="115"/>
      <c r="E99" s="115"/>
      <c r="F99" s="115"/>
      <c r="G99" s="115"/>
      <c r="H99" s="115"/>
      <c r="I99" s="115"/>
    </row>
    <row r="100" spans="1:9" x14ac:dyDescent="0.25">
      <c r="A100" s="115"/>
      <c r="B100" s="115"/>
      <c r="C100" s="115"/>
      <c r="D100" s="115"/>
      <c r="E100" s="115"/>
      <c r="F100" s="115"/>
      <c r="G100" s="115"/>
      <c r="H100" s="115"/>
      <c r="I100" s="115"/>
    </row>
    <row r="101" spans="1:9" x14ac:dyDescent="0.25">
      <c r="A101" s="115"/>
      <c r="B101" s="115"/>
      <c r="C101" s="115"/>
      <c r="D101" s="115"/>
      <c r="E101" s="115"/>
      <c r="F101" s="115"/>
      <c r="G101" s="115"/>
      <c r="H101" s="115"/>
      <c r="I101" s="115"/>
    </row>
    <row r="102" spans="1:9" x14ac:dyDescent="0.25">
      <c r="A102" s="115"/>
      <c r="B102" s="115"/>
      <c r="C102" s="115"/>
      <c r="D102" s="115"/>
      <c r="E102" s="115"/>
      <c r="F102" s="115"/>
      <c r="G102" s="115"/>
      <c r="H102" s="115"/>
      <c r="I102" s="115"/>
    </row>
    <row r="103" spans="1:9" x14ac:dyDescent="0.25">
      <c r="A103" s="115"/>
      <c r="B103" s="115"/>
      <c r="C103" s="115"/>
      <c r="D103" s="115"/>
      <c r="E103" s="115"/>
      <c r="F103" s="115"/>
      <c r="G103" s="115"/>
      <c r="H103" s="115"/>
      <c r="I103" s="115"/>
    </row>
    <row r="104" spans="1:9" x14ac:dyDescent="0.25">
      <c r="A104" s="115"/>
      <c r="B104" s="115"/>
      <c r="C104" s="115"/>
      <c r="D104" s="115"/>
      <c r="E104" s="115"/>
      <c r="F104" s="115"/>
      <c r="G104" s="115"/>
      <c r="H104" s="115"/>
      <c r="I104" s="115"/>
    </row>
    <row r="105" spans="1:9" x14ac:dyDescent="0.25">
      <c r="A105" s="115"/>
      <c r="B105" s="115"/>
      <c r="C105" s="115"/>
      <c r="D105" s="115"/>
      <c r="E105" s="115"/>
      <c r="F105" s="115"/>
      <c r="G105" s="115"/>
      <c r="H105" s="115"/>
      <c r="I105" s="115"/>
    </row>
    <row r="106" spans="1:9" x14ac:dyDescent="0.25">
      <c r="A106" s="115"/>
      <c r="B106" s="115"/>
      <c r="C106" s="115"/>
      <c r="D106" s="115"/>
      <c r="E106" s="115"/>
      <c r="F106" s="115"/>
      <c r="G106" s="115"/>
      <c r="H106" s="115"/>
      <c r="I106" s="115"/>
    </row>
    <row r="107" spans="1:9" x14ac:dyDescent="0.25">
      <c r="A107" s="115"/>
      <c r="B107" s="115"/>
      <c r="C107" s="115"/>
      <c r="D107" s="115"/>
      <c r="E107" s="115"/>
      <c r="F107" s="115"/>
      <c r="G107" s="115"/>
      <c r="H107" s="115"/>
      <c r="I107" s="115"/>
    </row>
    <row r="108" spans="1:9" x14ac:dyDescent="0.25">
      <c r="A108" s="115"/>
      <c r="B108" s="115"/>
      <c r="C108" s="115"/>
      <c r="D108" s="115"/>
      <c r="E108" s="115"/>
      <c r="F108" s="115"/>
      <c r="G108" s="115"/>
      <c r="H108" s="115"/>
      <c r="I108" s="115"/>
    </row>
    <row r="109" spans="1:9" x14ac:dyDescent="0.25">
      <c r="A109" s="115"/>
      <c r="B109" s="115"/>
      <c r="C109" s="115"/>
      <c r="D109" s="115"/>
      <c r="E109" s="115"/>
      <c r="F109" s="115"/>
      <c r="G109" s="115"/>
      <c r="H109" s="115"/>
      <c r="I109" s="115"/>
    </row>
    <row r="110" spans="1:9" x14ac:dyDescent="0.25">
      <c r="A110" s="115"/>
      <c r="B110" s="115"/>
      <c r="C110" s="115"/>
      <c r="D110" s="115"/>
      <c r="E110" s="115"/>
      <c r="F110" s="115"/>
      <c r="G110" s="115"/>
      <c r="H110" s="115"/>
      <c r="I110" s="115"/>
    </row>
    <row r="111" spans="1:9" x14ac:dyDescent="0.25">
      <c r="A111" s="115"/>
      <c r="B111" s="115"/>
      <c r="C111" s="115"/>
      <c r="D111" s="115"/>
      <c r="E111" s="115"/>
      <c r="F111" s="115"/>
      <c r="G111" s="115"/>
      <c r="H111" s="115"/>
      <c r="I111" s="115"/>
    </row>
    <row r="112" spans="1:9" x14ac:dyDescent="0.25">
      <c r="A112" s="115"/>
      <c r="B112" s="115"/>
      <c r="C112" s="115"/>
      <c r="D112" s="115"/>
      <c r="E112" s="115"/>
      <c r="F112" s="115"/>
      <c r="G112" s="115"/>
      <c r="H112" s="115"/>
      <c r="I112" s="115"/>
    </row>
    <row r="113" spans="1:9" x14ac:dyDescent="0.25">
      <c r="A113" s="115"/>
      <c r="B113" s="115"/>
      <c r="C113" s="115"/>
      <c r="D113" s="115"/>
      <c r="E113" s="115"/>
      <c r="F113" s="115"/>
      <c r="G113" s="115"/>
      <c r="H113" s="115"/>
      <c r="I113" s="115"/>
    </row>
    <row r="114" spans="1:9" x14ac:dyDescent="0.25">
      <c r="A114" s="115"/>
      <c r="B114" s="115"/>
      <c r="C114" s="115"/>
      <c r="D114" s="115"/>
      <c r="E114" s="115"/>
      <c r="F114" s="115"/>
      <c r="G114" s="115"/>
      <c r="H114" s="115"/>
      <c r="I114" s="115"/>
    </row>
    <row r="115" spans="1:9" x14ac:dyDescent="0.25">
      <c r="A115" s="115"/>
      <c r="B115" s="115"/>
      <c r="C115" s="115"/>
      <c r="D115" s="115"/>
      <c r="E115" s="115"/>
      <c r="F115" s="115"/>
      <c r="G115" s="115"/>
      <c r="H115" s="115"/>
      <c r="I115" s="115"/>
    </row>
    <row r="116" spans="1:9" x14ac:dyDescent="0.25">
      <c r="A116" s="115"/>
      <c r="B116" s="115"/>
      <c r="C116" s="115"/>
      <c r="D116" s="115"/>
      <c r="E116" s="115"/>
      <c r="F116" s="115"/>
      <c r="G116" s="115"/>
      <c r="H116" s="115"/>
      <c r="I116" s="115"/>
    </row>
    <row r="117" spans="1:9" x14ac:dyDescent="0.25">
      <c r="A117" s="115"/>
      <c r="B117" s="115"/>
      <c r="C117" s="115"/>
      <c r="D117" s="115"/>
      <c r="E117" s="115"/>
      <c r="F117" s="115"/>
      <c r="G117" s="115"/>
      <c r="H117" s="115"/>
      <c r="I117" s="115"/>
    </row>
    <row r="118" spans="1:9" x14ac:dyDescent="0.25">
      <c r="A118" s="115"/>
      <c r="B118" s="115"/>
      <c r="C118" s="115"/>
      <c r="D118" s="115"/>
      <c r="E118" s="115"/>
      <c r="F118" s="115"/>
      <c r="G118" s="115"/>
      <c r="H118" s="115"/>
      <c r="I118" s="115"/>
    </row>
    <row r="119" spans="1:9" x14ac:dyDescent="0.25">
      <c r="A119" s="115"/>
      <c r="B119" s="115"/>
      <c r="C119" s="115"/>
      <c r="D119" s="115"/>
      <c r="E119" s="115"/>
      <c r="F119" s="115"/>
      <c r="G119" s="115"/>
      <c r="H119" s="115"/>
      <c r="I119" s="115"/>
    </row>
    <row r="120" spans="1:9" x14ac:dyDescent="0.25">
      <c r="A120" s="115"/>
      <c r="B120" s="115"/>
      <c r="C120" s="115"/>
      <c r="D120" s="115"/>
      <c r="E120" s="115"/>
      <c r="F120" s="115"/>
      <c r="G120" s="115"/>
      <c r="H120" s="115"/>
      <c r="I120" s="115"/>
    </row>
    <row r="121" spans="1:9" x14ac:dyDescent="0.25">
      <c r="A121" s="115"/>
      <c r="B121" s="115"/>
      <c r="C121" s="115"/>
      <c r="D121" s="115"/>
      <c r="E121" s="115"/>
      <c r="F121" s="115"/>
      <c r="G121" s="115"/>
      <c r="H121" s="115"/>
      <c r="I121" s="115"/>
    </row>
    <row r="122" spans="1:9" x14ac:dyDescent="0.25">
      <c r="A122" s="115"/>
      <c r="B122" s="115"/>
      <c r="C122" s="115"/>
      <c r="D122" s="115"/>
      <c r="E122" s="115"/>
      <c r="F122" s="115"/>
      <c r="G122" s="115"/>
      <c r="H122" s="115"/>
      <c r="I122" s="115"/>
    </row>
    <row r="123" spans="1:9" x14ac:dyDescent="0.25">
      <c r="A123" s="115"/>
      <c r="B123" s="115"/>
      <c r="C123" s="115"/>
      <c r="D123" s="115"/>
      <c r="E123" s="115"/>
      <c r="F123" s="115"/>
      <c r="G123" s="115"/>
      <c r="H123" s="115"/>
      <c r="I123" s="115"/>
    </row>
    <row r="124" spans="1:9" x14ac:dyDescent="0.25">
      <c r="A124" s="115"/>
      <c r="B124" s="115"/>
      <c r="C124" s="115"/>
      <c r="D124" s="115"/>
      <c r="E124" s="115"/>
      <c r="F124" s="115"/>
      <c r="G124" s="115"/>
      <c r="H124" s="115"/>
      <c r="I124" s="115"/>
    </row>
    <row r="125" spans="1:9" x14ac:dyDescent="0.25">
      <c r="A125" s="115"/>
      <c r="B125" s="115"/>
      <c r="C125" s="115"/>
      <c r="D125" s="115"/>
      <c r="E125" s="115"/>
      <c r="F125" s="115"/>
      <c r="G125" s="115"/>
      <c r="H125" s="115"/>
      <c r="I125" s="115"/>
    </row>
    <row r="126" spans="1:9" x14ac:dyDescent="0.25">
      <c r="A126" s="115"/>
      <c r="B126" s="115"/>
      <c r="C126" s="115"/>
      <c r="D126" s="115"/>
      <c r="E126" s="115"/>
      <c r="F126" s="115"/>
      <c r="G126" s="115"/>
      <c r="H126" s="115"/>
      <c r="I126" s="115"/>
    </row>
    <row r="127" spans="1:9" x14ac:dyDescent="0.25">
      <c r="A127" s="115"/>
      <c r="B127" s="115"/>
      <c r="C127" s="115"/>
      <c r="D127" s="115"/>
      <c r="E127" s="115"/>
      <c r="F127" s="115"/>
      <c r="G127" s="115"/>
      <c r="H127" s="115"/>
      <c r="I127" s="115"/>
    </row>
    <row r="128" spans="1:9" x14ac:dyDescent="0.25">
      <c r="A128" s="115"/>
      <c r="B128" s="115"/>
      <c r="C128" s="115"/>
      <c r="D128" s="115"/>
      <c r="E128" s="115"/>
      <c r="F128" s="115"/>
      <c r="G128" s="115"/>
      <c r="H128" s="115"/>
      <c r="I128" s="115"/>
    </row>
    <row r="129" spans="1:9" x14ac:dyDescent="0.25">
      <c r="A129" s="115"/>
      <c r="B129" s="115"/>
      <c r="C129" s="115"/>
      <c r="D129" s="115"/>
      <c r="E129" s="115"/>
      <c r="F129" s="115"/>
      <c r="G129" s="115"/>
      <c r="H129" s="115"/>
      <c r="I129" s="115"/>
    </row>
    <row r="130" spans="1:9" x14ac:dyDescent="0.25">
      <c r="A130" s="115"/>
      <c r="B130" s="115"/>
      <c r="C130" s="115"/>
      <c r="D130" s="115"/>
      <c r="E130" s="115"/>
      <c r="F130" s="115"/>
      <c r="G130" s="115"/>
      <c r="H130" s="115"/>
      <c r="I130" s="115"/>
    </row>
    <row r="131" spans="1:9" x14ac:dyDescent="0.25">
      <c r="A131" s="115"/>
      <c r="B131" s="115"/>
      <c r="C131" s="115"/>
      <c r="D131" s="115"/>
      <c r="E131" s="115"/>
      <c r="F131" s="115"/>
      <c r="G131" s="115"/>
      <c r="H131" s="115"/>
      <c r="I131" s="115"/>
    </row>
    <row r="132" spans="1:9" x14ac:dyDescent="0.25">
      <c r="A132" s="115"/>
      <c r="B132" s="115"/>
      <c r="C132" s="115"/>
      <c r="D132" s="115"/>
      <c r="E132" s="115"/>
      <c r="F132" s="115"/>
      <c r="G132" s="115"/>
      <c r="H132" s="115"/>
      <c r="I132" s="115"/>
    </row>
    <row r="133" spans="1:9" x14ac:dyDescent="0.25">
      <c r="A133" s="115"/>
      <c r="B133" s="115"/>
      <c r="C133" s="115"/>
      <c r="D133" s="115"/>
      <c r="E133" s="115"/>
      <c r="F133" s="115"/>
      <c r="G133" s="115"/>
      <c r="H133" s="115"/>
      <c r="I133" s="115"/>
    </row>
    <row r="134" spans="1:9" x14ac:dyDescent="0.25">
      <c r="A134" s="115"/>
      <c r="B134" s="115"/>
      <c r="C134" s="115"/>
      <c r="D134" s="115"/>
      <c r="E134" s="115"/>
      <c r="F134" s="115"/>
      <c r="G134" s="115"/>
      <c r="H134" s="115"/>
      <c r="I134" s="115"/>
    </row>
    <row r="135" spans="1:9" x14ac:dyDescent="0.25">
      <c r="A135" s="115"/>
      <c r="B135" s="115"/>
      <c r="C135" s="115"/>
      <c r="D135" s="115"/>
      <c r="E135" s="115"/>
      <c r="F135" s="115"/>
      <c r="G135" s="115"/>
      <c r="H135" s="115"/>
      <c r="I135" s="115"/>
    </row>
    <row r="136" spans="1:9" x14ac:dyDescent="0.25">
      <c r="A136" s="115"/>
      <c r="B136" s="115"/>
      <c r="C136" s="115"/>
      <c r="D136" s="115"/>
      <c r="E136" s="115"/>
      <c r="F136" s="115"/>
      <c r="G136" s="115"/>
      <c r="H136" s="115"/>
      <c r="I136" s="115"/>
    </row>
    <row r="137" spans="1:9" x14ac:dyDescent="0.25">
      <c r="A137" s="115"/>
      <c r="B137" s="115"/>
      <c r="C137" s="115"/>
      <c r="D137" s="115"/>
      <c r="E137" s="115"/>
      <c r="F137" s="115"/>
      <c r="G137" s="115"/>
      <c r="H137" s="115"/>
      <c r="I137" s="115"/>
    </row>
    <row r="138" spans="1:9" x14ac:dyDescent="0.25">
      <c r="A138" s="115"/>
      <c r="B138" s="115"/>
      <c r="C138" s="115"/>
      <c r="D138" s="115"/>
      <c r="E138" s="115"/>
      <c r="F138" s="115"/>
      <c r="G138" s="115"/>
      <c r="H138" s="115"/>
      <c r="I138" s="115"/>
    </row>
    <row r="139" spans="1:9" x14ac:dyDescent="0.25">
      <c r="A139" s="115"/>
      <c r="B139" s="115"/>
      <c r="C139" s="115"/>
      <c r="D139" s="115"/>
      <c r="E139" s="115"/>
      <c r="F139" s="115"/>
      <c r="G139" s="115"/>
      <c r="H139" s="115"/>
      <c r="I139" s="115"/>
    </row>
    <row r="140" spans="1:9" x14ac:dyDescent="0.25">
      <c r="A140" s="115"/>
      <c r="B140" s="115"/>
      <c r="C140" s="115"/>
      <c r="D140" s="115"/>
      <c r="E140" s="115"/>
      <c r="F140" s="115"/>
      <c r="G140" s="115"/>
      <c r="H140" s="115"/>
      <c r="I140" s="115"/>
    </row>
    <row r="141" spans="1:9" x14ac:dyDescent="0.25">
      <c r="A141" s="115"/>
      <c r="B141" s="115"/>
      <c r="C141" s="115"/>
      <c r="D141" s="115"/>
      <c r="E141" s="115"/>
      <c r="F141" s="115"/>
      <c r="G141" s="115"/>
      <c r="H141" s="115"/>
      <c r="I141" s="115"/>
    </row>
    <row r="142" spans="1:9" x14ac:dyDescent="0.25">
      <c r="A142" s="115"/>
      <c r="B142" s="115"/>
      <c r="C142" s="115"/>
      <c r="D142" s="115"/>
      <c r="E142" s="115"/>
      <c r="F142" s="115"/>
      <c r="G142" s="115"/>
      <c r="H142" s="115"/>
      <c r="I142" s="115"/>
    </row>
    <row r="143" spans="1:9" x14ac:dyDescent="0.25">
      <c r="A143" s="115"/>
      <c r="B143" s="115"/>
      <c r="C143" s="115"/>
      <c r="D143" s="115"/>
      <c r="E143" s="115"/>
      <c r="F143" s="115"/>
      <c r="G143" s="115"/>
      <c r="H143" s="115"/>
      <c r="I143" s="115"/>
    </row>
    <row r="144" spans="1:9" x14ac:dyDescent="0.25">
      <c r="A144" s="115"/>
      <c r="B144" s="115"/>
      <c r="C144" s="115"/>
      <c r="D144" s="115"/>
      <c r="E144" s="115"/>
      <c r="F144" s="115"/>
      <c r="G144" s="115"/>
      <c r="H144" s="115"/>
      <c r="I144" s="115"/>
    </row>
    <row r="145" spans="1:9" x14ac:dyDescent="0.25">
      <c r="A145" s="115"/>
      <c r="B145" s="115"/>
      <c r="C145" s="115"/>
      <c r="D145" s="115"/>
      <c r="E145" s="115"/>
      <c r="F145" s="115"/>
      <c r="G145" s="115"/>
      <c r="H145" s="115"/>
      <c r="I145" s="115"/>
    </row>
    <row r="146" spans="1:9" x14ac:dyDescent="0.25">
      <c r="A146" s="115"/>
      <c r="B146" s="115"/>
      <c r="C146" s="115"/>
      <c r="D146" s="115"/>
      <c r="E146" s="115"/>
      <c r="F146" s="115"/>
      <c r="G146" s="115"/>
      <c r="H146" s="115"/>
      <c r="I146" s="115"/>
    </row>
    <row r="147" spans="1:9" x14ac:dyDescent="0.25">
      <c r="A147" s="115"/>
      <c r="B147" s="115"/>
      <c r="C147" s="115"/>
      <c r="D147" s="115"/>
      <c r="E147" s="115"/>
      <c r="F147" s="115"/>
      <c r="G147" s="115"/>
      <c r="H147" s="115"/>
      <c r="I147" s="115"/>
    </row>
    <row r="148" spans="1:9" x14ac:dyDescent="0.25">
      <c r="A148" s="115"/>
      <c r="B148" s="115"/>
      <c r="C148" s="115"/>
      <c r="D148" s="115"/>
      <c r="E148" s="115"/>
      <c r="F148" s="115"/>
      <c r="G148" s="115"/>
      <c r="H148" s="115"/>
      <c r="I148" s="115"/>
    </row>
    <row r="149" spans="1:9" x14ac:dyDescent="0.25">
      <c r="A149" s="115"/>
      <c r="B149" s="115"/>
      <c r="C149" s="115"/>
      <c r="D149" s="115"/>
      <c r="E149" s="115"/>
      <c r="F149" s="115"/>
      <c r="G149" s="115"/>
      <c r="H149" s="115"/>
      <c r="I149" s="115"/>
    </row>
    <row r="150" spans="1:9" x14ac:dyDescent="0.25">
      <c r="A150" s="115"/>
      <c r="B150" s="115"/>
      <c r="C150" s="115"/>
      <c r="D150" s="115"/>
      <c r="E150" s="115"/>
      <c r="F150" s="115"/>
      <c r="G150" s="115"/>
      <c r="H150" s="115"/>
      <c r="I150" s="115"/>
    </row>
    <row r="151" spans="1:9" x14ac:dyDescent="0.25">
      <c r="A151" s="115"/>
      <c r="B151" s="115"/>
      <c r="C151" s="115"/>
      <c r="D151" s="115"/>
      <c r="E151" s="115"/>
      <c r="F151" s="115"/>
      <c r="G151" s="115"/>
      <c r="H151" s="115"/>
      <c r="I151" s="115"/>
    </row>
    <row r="152" spans="1:9" x14ac:dyDescent="0.25">
      <c r="A152" s="115"/>
      <c r="B152" s="115"/>
      <c r="C152" s="115"/>
      <c r="D152" s="115"/>
      <c r="E152" s="115"/>
      <c r="F152" s="115"/>
      <c r="G152" s="115"/>
      <c r="H152" s="115"/>
      <c r="I152" s="115"/>
    </row>
    <row r="153" spans="1:9" x14ac:dyDescent="0.25">
      <c r="A153" s="115"/>
      <c r="B153" s="115"/>
      <c r="C153" s="115"/>
      <c r="D153" s="115"/>
      <c r="E153" s="115"/>
      <c r="F153" s="115"/>
      <c r="G153" s="115"/>
      <c r="H153" s="115"/>
      <c r="I153" s="115"/>
    </row>
    <row r="154" spans="1:9" x14ac:dyDescent="0.25">
      <c r="A154" s="115"/>
      <c r="B154" s="115"/>
      <c r="C154" s="115"/>
      <c r="D154" s="115"/>
      <c r="E154" s="115"/>
      <c r="F154" s="115"/>
      <c r="G154" s="115"/>
      <c r="H154" s="115"/>
      <c r="I154" s="115"/>
    </row>
    <row r="155" spans="1:9" x14ac:dyDescent="0.25">
      <c r="A155" s="115"/>
      <c r="B155" s="115"/>
      <c r="C155" s="115"/>
      <c r="D155" s="115"/>
      <c r="E155" s="115"/>
      <c r="F155" s="115"/>
      <c r="G155" s="115"/>
      <c r="H155" s="115"/>
      <c r="I155" s="115"/>
    </row>
    <row r="156" spans="1:9" x14ac:dyDescent="0.25">
      <c r="A156" s="115"/>
      <c r="B156" s="115"/>
      <c r="C156" s="115"/>
      <c r="D156" s="115"/>
      <c r="E156" s="115"/>
      <c r="F156" s="115"/>
      <c r="G156" s="115"/>
      <c r="H156" s="115"/>
      <c r="I156" s="115"/>
    </row>
    <row r="157" spans="1:9" x14ac:dyDescent="0.25">
      <c r="A157" s="115"/>
      <c r="B157" s="115"/>
      <c r="C157" s="115"/>
      <c r="D157" s="115"/>
      <c r="E157" s="115"/>
      <c r="F157" s="115"/>
      <c r="G157" s="115"/>
      <c r="H157" s="115"/>
      <c r="I157" s="115"/>
    </row>
    <row r="158" spans="1:9" x14ac:dyDescent="0.25">
      <c r="A158" s="115"/>
      <c r="B158" s="115"/>
      <c r="C158" s="115"/>
      <c r="D158" s="115"/>
      <c r="E158" s="115"/>
      <c r="F158" s="115"/>
      <c r="G158" s="115"/>
      <c r="H158" s="115"/>
      <c r="I158" s="115"/>
    </row>
    <row r="159" spans="1:9" x14ac:dyDescent="0.25">
      <c r="A159" s="115"/>
      <c r="B159" s="115"/>
      <c r="C159" s="115"/>
      <c r="D159" s="115"/>
      <c r="E159" s="115"/>
      <c r="F159" s="115"/>
      <c r="G159" s="115"/>
      <c r="H159" s="115"/>
      <c r="I159" s="115"/>
    </row>
    <row r="160" spans="1:9" x14ac:dyDescent="0.25">
      <c r="A160" s="115"/>
      <c r="B160" s="115"/>
      <c r="C160" s="115"/>
      <c r="D160" s="115"/>
      <c r="E160" s="115"/>
      <c r="F160" s="115"/>
      <c r="G160" s="115"/>
      <c r="H160" s="115"/>
      <c r="I160" s="115"/>
    </row>
    <row r="161" spans="1:9" x14ac:dyDescent="0.25">
      <c r="A161" s="115"/>
      <c r="B161" s="115"/>
      <c r="C161" s="115"/>
      <c r="D161" s="115"/>
      <c r="E161" s="115"/>
      <c r="F161" s="115"/>
      <c r="G161" s="115"/>
      <c r="H161" s="115"/>
      <c r="I161" s="115"/>
    </row>
    <row r="162" spans="1:9" x14ac:dyDescent="0.25">
      <c r="A162" s="115"/>
      <c r="B162" s="115"/>
      <c r="C162" s="115"/>
      <c r="D162" s="115"/>
      <c r="E162" s="115"/>
      <c r="F162" s="115"/>
      <c r="G162" s="115"/>
      <c r="H162" s="115"/>
      <c r="I162" s="115"/>
    </row>
    <row r="163" spans="1:9" x14ac:dyDescent="0.25">
      <c r="A163" s="115"/>
      <c r="B163" s="115"/>
      <c r="C163" s="115"/>
      <c r="D163" s="115"/>
      <c r="E163" s="115"/>
      <c r="F163" s="115"/>
      <c r="G163" s="115"/>
      <c r="H163" s="115"/>
      <c r="I163" s="115"/>
    </row>
    <row r="164" spans="1:9" x14ac:dyDescent="0.25">
      <c r="A164" s="115"/>
      <c r="B164" s="115"/>
      <c r="C164" s="115"/>
      <c r="D164" s="115"/>
      <c r="E164" s="115"/>
      <c r="F164" s="115"/>
      <c r="G164" s="115"/>
      <c r="H164" s="115"/>
      <c r="I164" s="115"/>
    </row>
    <row r="165" spans="1:9" x14ac:dyDescent="0.25">
      <c r="A165" s="115"/>
      <c r="B165" s="115"/>
      <c r="C165" s="115"/>
      <c r="D165" s="115"/>
      <c r="E165" s="115"/>
      <c r="F165" s="115"/>
      <c r="G165" s="115"/>
      <c r="H165" s="115"/>
      <c r="I165" s="115"/>
    </row>
    <row r="166" spans="1:9" x14ac:dyDescent="0.25">
      <c r="A166" s="115"/>
      <c r="B166" s="115"/>
      <c r="C166" s="115"/>
      <c r="D166" s="115"/>
      <c r="E166" s="115"/>
      <c r="F166" s="115"/>
      <c r="G166" s="115"/>
      <c r="H166" s="115"/>
      <c r="I166" s="115"/>
    </row>
    <row r="167" spans="1:9" x14ac:dyDescent="0.25">
      <c r="A167" s="115"/>
      <c r="B167" s="115"/>
      <c r="C167" s="115"/>
      <c r="D167" s="115"/>
      <c r="E167" s="115"/>
      <c r="F167" s="115"/>
      <c r="G167" s="115"/>
      <c r="H167" s="115"/>
      <c r="I167" s="115"/>
    </row>
    <row r="168" spans="1:9" x14ac:dyDescent="0.25">
      <c r="A168" s="115"/>
      <c r="B168" s="115"/>
      <c r="C168" s="115"/>
      <c r="D168" s="115"/>
      <c r="E168" s="115"/>
      <c r="F168" s="115"/>
      <c r="G168" s="115"/>
      <c r="H168" s="115"/>
      <c r="I168" s="115"/>
    </row>
    <row r="169" spans="1:9" x14ac:dyDescent="0.25">
      <c r="A169" s="115"/>
      <c r="B169" s="115"/>
      <c r="C169" s="115"/>
      <c r="D169" s="115"/>
      <c r="E169" s="115"/>
      <c r="F169" s="115"/>
      <c r="G169" s="115"/>
      <c r="H169" s="115"/>
      <c r="I169" s="115"/>
    </row>
    <row r="170" spans="1:9" x14ac:dyDescent="0.25">
      <c r="A170" s="115"/>
      <c r="B170" s="115"/>
      <c r="C170" s="115"/>
      <c r="D170" s="115"/>
      <c r="E170" s="115"/>
      <c r="F170" s="115"/>
      <c r="G170" s="115"/>
      <c r="H170" s="115"/>
      <c r="I170" s="115"/>
    </row>
    <row r="171" spans="1:9" x14ac:dyDescent="0.25">
      <c r="A171" s="115"/>
      <c r="B171" s="115"/>
      <c r="C171" s="115"/>
      <c r="D171" s="115"/>
      <c r="E171" s="115"/>
      <c r="F171" s="115"/>
      <c r="G171" s="115"/>
      <c r="H171" s="115"/>
      <c r="I171" s="115"/>
    </row>
    <row r="172" spans="1:9" x14ac:dyDescent="0.25">
      <c r="A172" s="115"/>
      <c r="B172" s="115"/>
      <c r="C172" s="115"/>
      <c r="D172" s="115"/>
      <c r="E172" s="115"/>
      <c r="F172" s="115"/>
      <c r="G172" s="115"/>
      <c r="H172" s="115"/>
      <c r="I172" s="115"/>
    </row>
    <row r="173" spans="1:9" x14ac:dyDescent="0.25">
      <c r="A173" s="115"/>
      <c r="B173" s="115"/>
      <c r="C173" s="115"/>
      <c r="D173" s="115"/>
      <c r="E173" s="115"/>
      <c r="F173" s="115"/>
      <c r="G173" s="115"/>
      <c r="H173" s="115"/>
      <c r="I173" s="115"/>
    </row>
    <row r="174" spans="1:9" x14ac:dyDescent="0.25">
      <c r="A174" s="115"/>
      <c r="B174" s="115"/>
      <c r="C174" s="115"/>
      <c r="D174" s="115"/>
      <c r="E174" s="115"/>
      <c r="F174" s="115"/>
      <c r="G174" s="115"/>
      <c r="H174" s="115"/>
      <c r="I174" s="115"/>
    </row>
    <row r="175" spans="1:9" x14ac:dyDescent="0.25">
      <c r="A175" s="115"/>
      <c r="B175" s="115"/>
      <c r="C175" s="115"/>
      <c r="D175" s="115"/>
      <c r="E175" s="115"/>
      <c r="F175" s="115"/>
      <c r="G175" s="115"/>
      <c r="H175" s="115"/>
      <c r="I175" s="115"/>
    </row>
    <row r="176" spans="1:9" x14ac:dyDescent="0.25">
      <c r="A176" s="115"/>
      <c r="B176" s="115"/>
      <c r="C176" s="115"/>
      <c r="D176" s="115"/>
      <c r="E176" s="115"/>
      <c r="F176" s="115"/>
      <c r="G176" s="115"/>
      <c r="H176" s="115"/>
      <c r="I176" s="115"/>
    </row>
    <row r="177" spans="1:9" x14ac:dyDescent="0.25">
      <c r="A177" s="115"/>
      <c r="B177" s="115"/>
      <c r="C177" s="115"/>
      <c r="D177" s="115"/>
      <c r="E177" s="115"/>
      <c r="F177" s="115"/>
      <c r="G177" s="115"/>
      <c r="H177" s="115"/>
      <c r="I177" s="115"/>
    </row>
    <row r="178" spans="1:9" x14ac:dyDescent="0.25">
      <c r="A178" s="115"/>
      <c r="B178" s="115"/>
      <c r="C178" s="115"/>
      <c r="D178" s="115"/>
      <c r="E178" s="115"/>
      <c r="F178" s="115"/>
      <c r="G178" s="115"/>
      <c r="H178" s="115"/>
      <c r="I178" s="115"/>
    </row>
    <row r="179" spans="1:9" x14ac:dyDescent="0.25">
      <c r="A179" s="115"/>
      <c r="B179" s="115"/>
      <c r="C179" s="115"/>
      <c r="D179" s="115"/>
      <c r="E179" s="115"/>
      <c r="F179" s="115"/>
      <c r="G179" s="115"/>
      <c r="H179" s="115"/>
      <c r="I179" s="115"/>
    </row>
    <row r="180" spans="1:9" x14ac:dyDescent="0.25">
      <c r="A180" s="115"/>
      <c r="B180" s="115"/>
      <c r="C180" s="115"/>
      <c r="D180" s="115"/>
      <c r="E180" s="115"/>
      <c r="F180" s="115"/>
      <c r="G180" s="115"/>
      <c r="H180" s="115"/>
      <c r="I180" s="115"/>
    </row>
    <row r="181" spans="1:9" x14ac:dyDescent="0.25">
      <c r="A181" s="115"/>
      <c r="B181" s="115"/>
      <c r="C181" s="115"/>
      <c r="D181" s="115"/>
      <c r="E181" s="115"/>
      <c r="F181" s="115"/>
      <c r="G181" s="115"/>
      <c r="H181" s="115"/>
      <c r="I181" s="115"/>
    </row>
    <row r="182" spans="1:9" x14ac:dyDescent="0.25">
      <c r="A182" s="115"/>
      <c r="B182" s="115"/>
      <c r="C182" s="115"/>
      <c r="D182" s="115"/>
      <c r="E182" s="115"/>
      <c r="F182" s="115"/>
      <c r="G182" s="115"/>
      <c r="H182" s="115"/>
      <c r="I182" s="115"/>
    </row>
    <row r="183" spans="1:9" x14ac:dyDescent="0.25">
      <c r="A183" s="115"/>
      <c r="B183" s="115"/>
      <c r="C183" s="115"/>
      <c r="D183" s="115"/>
      <c r="E183" s="115"/>
      <c r="F183" s="115"/>
      <c r="G183" s="115"/>
      <c r="H183" s="115"/>
      <c r="I183" s="115"/>
    </row>
    <row r="184" spans="1:9" x14ac:dyDescent="0.25">
      <c r="A184" s="115"/>
      <c r="B184" s="115"/>
      <c r="C184" s="115"/>
      <c r="D184" s="115"/>
      <c r="E184" s="115"/>
      <c r="F184" s="115"/>
      <c r="G184" s="115"/>
      <c r="H184" s="115"/>
      <c r="I184" s="115"/>
    </row>
    <row r="185" spans="1:9" x14ac:dyDescent="0.25">
      <c r="A185" s="115"/>
      <c r="B185" s="115"/>
      <c r="C185" s="115"/>
      <c r="D185" s="115"/>
      <c r="E185" s="115"/>
      <c r="F185" s="115"/>
      <c r="G185" s="115"/>
      <c r="H185" s="115"/>
      <c r="I185" s="115"/>
    </row>
    <row r="186" spans="1:9" x14ac:dyDescent="0.25">
      <c r="A186" s="115"/>
      <c r="B186" s="115"/>
      <c r="C186" s="115"/>
      <c r="D186" s="115"/>
      <c r="E186" s="115"/>
      <c r="F186" s="115"/>
      <c r="G186" s="115"/>
      <c r="H186" s="115"/>
      <c r="I186" s="115"/>
    </row>
    <row r="187" spans="1:9" x14ac:dyDescent="0.25">
      <c r="A187" s="115"/>
      <c r="B187" s="115"/>
      <c r="C187" s="115"/>
      <c r="D187" s="115"/>
      <c r="E187" s="115"/>
      <c r="F187" s="115"/>
      <c r="G187" s="115"/>
      <c r="H187" s="115"/>
      <c r="I187" s="115"/>
    </row>
    <row r="188" spans="1:9" x14ac:dyDescent="0.25">
      <c r="A188" s="115"/>
      <c r="B188" s="115"/>
      <c r="C188" s="115"/>
      <c r="D188" s="115"/>
      <c r="E188" s="115"/>
      <c r="F188" s="115"/>
      <c r="G188" s="115"/>
      <c r="H188" s="115"/>
      <c r="I188" s="115"/>
    </row>
    <row r="189" spans="1:9" x14ac:dyDescent="0.25">
      <c r="A189" s="115"/>
      <c r="B189" s="115"/>
      <c r="C189" s="115"/>
      <c r="D189" s="115"/>
      <c r="E189" s="115"/>
      <c r="F189" s="115"/>
      <c r="G189" s="115"/>
      <c r="H189" s="115"/>
      <c r="I189" s="115"/>
    </row>
    <row r="190" spans="1:9" x14ac:dyDescent="0.25">
      <c r="A190" s="115"/>
      <c r="B190" s="115"/>
      <c r="C190" s="115"/>
      <c r="D190" s="115"/>
      <c r="E190" s="115"/>
      <c r="F190" s="115"/>
      <c r="G190" s="115"/>
      <c r="H190" s="115"/>
      <c r="I190" s="115"/>
    </row>
    <row r="191" spans="1:9" x14ac:dyDescent="0.25">
      <c r="A191" s="115"/>
      <c r="B191" s="115"/>
      <c r="C191" s="115"/>
      <c r="D191" s="115"/>
      <c r="E191" s="115"/>
      <c r="F191" s="115"/>
      <c r="G191" s="115"/>
      <c r="H191" s="115"/>
      <c r="I191" s="115"/>
    </row>
    <row r="192" spans="1:9" x14ac:dyDescent="0.25">
      <c r="A192" s="115"/>
      <c r="B192" s="115"/>
      <c r="C192" s="115"/>
      <c r="D192" s="115"/>
      <c r="E192" s="115"/>
      <c r="F192" s="115"/>
      <c r="G192" s="115"/>
      <c r="H192" s="115"/>
      <c r="I192" s="115"/>
    </row>
    <row r="193" spans="1:9" x14ac:dyDescent="0.25">
      <c r="A193" s="115"/>
      <c r="B193" s="115"/>
      <c r="C193" s="115"/>
      <c r="D193" s="115"/>
      <c r="E193" s="115"/>
      <c r="F193" s="115"/>
      <c r="G193" s="115"/>
      <c r="H193" s="115"/>
      <c r="I193" s="115"/>
    </row>
    <row r="194" spans="1:9" x14ac:dyDescent="0.25">
      <c r="A194" s="115"/>
      <c r="B194" s="115"/>
      <c r="C194" s="115"/>
      <c r="D194" s="115"/>
      <c r="E194" s="115"/>
      <c r="F194" s="115"/>
      <c r="G194" s="115"/>
      <c r="H194" s="115"/>
      <c r="I194" s="115"/>
    </row>
    <row r="195" spans="1:9" x14ac:dyDescent="0.25">
      <c r="A195" s="115"/>
      <c r="B195" s="115"/>
      <c r="C195" s="115"/>
      <c r="D195" s="115"/>
      <c r="E195" s="115"/>
      <c r="F195" s="115"/>
      <c r="G195" s="115"/>
      <c r="H195" s="115"/>
      <c r="I195" s="115"/>
    </row>
    <row r="196" spans="1:9" x14ac:dyDescent="0.25">
      <c r="A196" s="115"/>
      <c r="B196" s="115"/>
      <c r="C196" s="115"/>
      <c r="D196" s="115"/>
      <c r="E196" s="115"/>
      <c r="F196" s="115"/>
      <c r="G196" s="115"/>
      <c r="H196" s="115"/>
      <c r="I196" s="115"/>
    </row>
    <row r="197" spans="1:9" x14ac:dyDescent="0.25">
      <c r="A197" s="115"/>
      <c r="B197" s="115"/>
      <c r="C197" s="115"/>
      <c r="D197" s="115"/>
      <c r="E197" s="115"/>
      <c r="F197" s="115"/>
      <c r="G197" s="115"/>
      <c r="H197" s="115"/>
      <c r="I197" s="115"/>
    </row>
    <row r="198" spans="1:9" x14ac:dyDescent="0.25">
      <c r="A198" s="115"/>
      <c r="B198" s="115"/>
      <c r="C198" s="115"/>
      <c r="D198" s="115"/>
      <c r="E198" s="115"/>
      <c r="F198" s="115"/>
      <c r="G198" s="115"/>
      <c r="H198" s="115"/>
      <c r="I198" s="115"/>
    </row>
    <row r="199" spans="1:9" x14ac:dyDescent="0.25">
      <c r="A199" s="115"/>
      <c r="B199" s="115"/>
      <c r="C199" s="115"/>
      <c r="D199" s="115"/>
      <c r="E199" s="115"/>
      <c r="F199" s="115"/>
      <c r="G199" s="115"/>
      <c r="H199" s="115"/>
      <c r="I199" s="115"/>
    </row>
    <row r="200" spans="1:9" x14ac:dyDescent="0.25">
      <c r="A200" s="115"/>
      <c r="B200" s="115"/>
      <c r="C200" s="115"/>
      <c r="D200" s="115"/>
      <c r="E200" s="115"/>
      <c r="F200" s="115"/>
      <c r="G200" s="115"/>
      <c r="H200" s="115"/>
      <c r="I200" s="115"/>
    </row>
    <row r="201" spans="1:9" x14ac:dyDescent="0.25">
      <c r="A201" s="115"/>
      <c r="B201" s="115"/>
      <c r="C201" s="115"/>
      <c r="D201" s="115"/>
      <c r="E201" s="115"/>
      <c r="F201" s="115"/>
      <c r="G201" s="115"/>
      <c r="H201" s="115"/>
      <c r="I201" s="115"/>
    </row>
    <row r="202" spans="1:9" x14ac:dyDescent="0.25">
      <c r="A202" s="115"/>
      <c r="B202" s="115"/>
      <c r="C202" s="115"/>
      <c r="D202" s="115"/>
      <c r="E202" s="115"/>
      <c r="F202" s="115"/>
      <c r="G202" s="115"/>
      <c r="H202" s="115"/>
      <c r="I202" s="115"/>
    </row>
    <row r="203" spans="1:9" x14ac:dyDescent="0.25">
      <c r="A203" s="115"/>
      <c r="B203" s="115"/>
      <c r="C203" s="115"/>
      <c r="D203" s="115"/>
      <c r="E203" s="115"/>
      <c r="F203" s="115"/>
      <c r="G203" s="115"/>
      <c r="H203" s="115"/>
      <c r="I203" s="115"/>
    </row>
    <row r="204" spans="1:9" x14ac:dyDescent="0.25">
      <c r="A204" s="115"/>
      <c r="B204" s="115"/>
      <c r="C204" s="115"/>
      <c r="D204" s="115"/>
      <c r="E204" s="115"/>
      <c r="F204" s="115"/>
      <c r="G204" s="115"/>
      <c r="H204" s="115"/>
      <c r="I204" s="115"/>
    </row>
    <row r="205" spans="1:9" x14ac:dyDescent="0.25">
      <c r="A205" s="115"/>
      <c r="B205" s="115"/>
      <c r="C205" s="115"/>
      <c r="D205" s="115"/>
      <c r="E205" s="115"/>
      <c r="F205" s="115"/>
      <c r="G205" s="115"/>
      <c r="H205" s="115"/>
      <c r="I205" s="115"/>
    </row>
    <row r="206" spans="1:9" x14ac:dyDescent="0.25">
      <c r="A206" s="115"/>
      <c r="B206" s="115"/>
      <c r="C206" s="115"/>
      <c r="D206" s="115"/>
      <c r="E206" s="115"/>
      <c r="F206" s="115"/>
      <c r="G206" s="115"/>
      <c r="H206" s="115"/>
      <c r="I206" s="115"/>
    </row>
    <row r="207" spans="1:9" x14ac:dyDescent="0.25">
      <c r="A207" s="115"/>
      <c r="B207" s="115"/>
      <c r="C207" s="115"/>
      <c r="D207" s="115"/>
      <c r="E207" s="115"/>
      <c r="F207" s="115"/>
      <c r="G207" s="115"/>
      <c r="H207" s="115"/>
      <c r="I207" s="115"/>
    </row>
    <row r="208" spans="1:9" x14ac:dyDescent="0.25">
      <c r="A208" s="115"/>
      <c r="B208" s="115"/>
      <c r="C208" s="115"/>
      <c r="D208" s="115"/>
      <c r="E208" s="115"/>
      <c r="F208" s="115"/>
      <c r="G208" s="115"/>
      <c r="H208" s="115"/>
      <c r="I208" s="115"/>
    </row>
    <row r="209" spans="1:9" x14ac:dyDescent="0.25">
      <c r="A209" s="115"/>
      <c r="B209" s="115"/>
      <c r="C209" s="115"/>
      <c r="D209" s="115"/>
      <c r="E209" s="115"/>
      <c r="F209" s="115"/>
      <c r="G209" s="115"/>
      <c r="H209" s="115"/>
      <c r="I209" s="115"/>
    </row>
    <row r="210" spans="1:9" x14ac:dyDescent="0.25">
      <c r="A210" s="115"/>
      <c r="B210" s="115"/>
      <c r="C210" s="115"/>
      <c r="D210" s="115"/>
      <c r="E210" s="115"/>
      <c r="F210" s="115"/>
      <c r="G210" s="115"/>
      <c r="H210" s="115"/>
      <c r="I210" s="115"/>
    </row>
    <row r="211" spans="1:9" x14ac:dyDescent="0.25">
      <c r="A211" s="115"/>
      <c r="B211" s="115"/>
      <c r="C211" s="115"/>
      <c r="D211" s="115"/>
      <c r="E211" s="115"/>
      <c r="F211" s="115"/>
      <c r="G211" s="115"/>
      <c r="H211" s="115"/>
      <c r="I211" s="115"/>
    </row>
    <row r="212" spans="1:9" x14ac:dyDescent="0.25">
      <c r="A212" s="115"/>
      <c r="B212" s="115"/>
      <c r="C212" s="115"/>
      <c r="D212" s="115"/>
      <c r="E212" s="115"/>
      <c r="F212" s="115"/>
      <c r="G212" s="115"/>
      <c r="H212" s="115"/>
      <c r="I212" s="115"/>
    </row>
    <row r="213" spans="1:9" x14ac:dyDescent="0.25">
      <c r="A213" s="115"/>
      <c r="B213" s="115"/>
      <c r="C213" s="115"/>
      <c r="D213" s="115"/>
      <c r="E213" s="115"/>
      <c r="F213" s="115"/>
      <c r="G213" s="115"/>
      <c r="H213" s="115"/>
      <c r="I213" s="115"/>
    </row>
    <row r="214" spans="1:9" x14ac:dyDescent="0.25">
      <c r="A214" s="115"/>
      <c r="B214" s="115"/>
      <c r="C214" s="115"/>
      <c r="D214" s="115"/>
      <c r="E214" s="115"/>
      <c r="F214" s="115"/>
      <c r="G214" s="115"/>
      <c r="H214" s="115"/>
      <c r="I214" s="115"/>
    </row>
    <row r="215" spans="1:9" x14ac:dyDescent="0.25">
      <c r="A215" s="115"/>
      <c r="B215" s="115"/>
      <c r="C215" s="115"/>
      <c r="D215" s="115"/>
      <c r="E215" s="115"/>
      <c r="F215" s="115"/>
      <c r="G215" s="115"/>
      <c r="H215" s="115"/>
      <c r="I215" s="115"/>
    </row>
    <row r="216" spans="1:9" x14ac:dyDescent="0.25">
      <c r="A216" s="115"/>
      <c r="B216" s="115"/>
      <c r="C216" s="115"/>
      <c r="D216" s="115"/>
      <c r="E216" s="115"/>
      <c r="F216" s="115"/>
      <c r="G216" s="115"/>
      <c r="H216" s="115"/>
      <c r="I216" s="115"/>
    </row>
    <row r="217" spans="1:9" x14ac:dyDescent="0.25">
      <c r="A217" s="115"/>
      <c r="B217" s="115"/>
      <c r="C217" s="115"/>
      <c r="D217" s="115"/>
      <c r="E217" s="115"/>
      <c r="F217" s="115"/>
      <c r="G217" s="115"/>
      <c r="H217" s="115"/>
      <c r="I217" s="115"/>
    </row>
    <row r="218" spans="1:9" x14ac:dyDescent="0.25">
      <c r="A218" s="115"/>
      <c r="B218" s="115"/>
      <c r="C218" s="115"/>
      <c r="D218" s="115"/>
      <c r="E218" s="115"/>
      <c r="F218" s="115"/>
      <c r="G218" s="115"/>
      <c r="H218" s="115"/>
      <c r="I218" s="115"/>
    </row>
    <row r="219" spans="1:9" x14ac:dyDescent="0.25">
      <c r="A219" s="115"/>
      <c r="B219" s="115"/>
      <c r="C219" s="115"/>
      <c r="D219" s="115"/>
      <c r="E219" s="115"/>
      <c r="F219" s="115"/>
      <c r="G219" s="115"/>
      <c r="H219" s="115"/>
      <c r="I219" s="115"/>
    </row>
    <row r="220" spans="1:9" x14ac:dyDescent="0.25">
      <c r="A220" s="115"/>
      <c r="B220" s="115"/>
      <c r="C220" s="115"/>
      <c r="D220" s="115"/>
      <c r="E220" s="115"/>
      <c r="F220" s="115"/>
      <c r="G220" s="115"/>
      <c r="H220" s="115"/>
      <c r="I220" s="115"/>
    </row>
    <row r="221" spans="1:9" x14ac:dyDescent="0.25">
      <c r="A221" s="115"/>
      <c r="B221" s="115"/>
      <c r="C221" s="115"/>
      <c r="D221" s="115"/>
      <c r="E221" s="115"/>
      <c r="F221" s="115"/>
      <c r="G221" s="115"/>
      <c r="H221" s="115"/>
      <c r="I221" s="115"/>
    </row>
    <row r="222" spans="1:9" x14ac:dyDescent="0.25">
      <c r="A222" s="115"/>
      <c r="B222" s="115"/>
      <c r="C222" s="115"/>
      <c r="D222" s="115"/>
      <c r="E222" s="115"/>
      <c r="F222" s="115"/>
      <c r="G222" s="115"/>
      <c r="H222" s="115"/>
      <c r="I222" s="115"/>
    </row>
    <row r="223" spans="1:9" x14ac:dyDescent="0.25">
      <c r="A223" s="115"/>
      <c r="B223" s="115"/>
      <c r="C223" s="115"/>
      <c r="D223" s="115"/>
      <c r="E223" s="115"/>
      <c r="F223" s="115"/>
      <c r="G223" s="115"/>
      <c r="H223" s="115"/>
      <c r="I223" s="115"/>
    </row>
    <row r="224" spans="1:9" x14ac:dyDescent="0.25">
      <c r="A224" s="115"/>
      <c r="B224" s="115"/>
      <c r="C224" s="115"/>
      <c r="D224" s="115"/>
      <c r="E224" s="115"/>
      <c r="F224" s="115"/>
      <c r="G224" s="115"/>
      <c r="H224" s="115"/>
      <c r="I224" s="115"/>
    </row>
    <row r="225" spans="1:9" x14ac:dyDescent="0.25">
      <c r="A225" s="115"/>
      <c r="B225" s="115"/>
      <c r="C225" s="115"/>
      <c r="D225" s="115"/>
      <c r="E225" s="115"/>
      <c r="F225" s="115"/>
      <c r="G225" s="115"/>
      <c r="H225" s="115"/>
      <c r="I225" s="115"/>
    </row>
    <row r="226" spans="1:9" x14ac:dyDescent="0.25">
      <c r="A226" s="115"/>
      <c r="B226" s="115"/>
      <c r="C226" s="115"/>
      <c r="D226" s="115"/>
      <c r="E226" s="115"/>
      <c r="F226" s="115"/>
      <c r="G226" s="115"/>
      <c r="H226" s="115"/>
      <c r="I226" s="115"/>
    </row>
    <row r="227" spans="1:9" x14ac:dyDescent="0.25">
      <c r="A227" s="115"/>
      <c r="B227" s="115"/>
      <c r="C227" s="115"/>
      <c r="D227" s="115"/>
      <c r="E227" s="115"/>
      <c r="F227" s="115"/>
      <c r="G227" s="115"/>
      <c r="H227" s="115"/>
      <c r="I227" s="115"/>
    </row>
  </sheetData>
  <mergeCells count="2">
    <mergeCell ref="B10:I10"/>
    <mergeCell ref="B17:I1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4"/>
  <sheetViews>
    <sheetView topLeftCell="A8" workbookViewId="0">
      <selection activeCell="D12" sqref="D12"/>
    </sheetView>
  </sheetViews>
  <sheetFormatPr defaultColWidth="8.85546875" defaultRowHeight="15" x14ac:dyDescent="0.25"/>
  <cols>
    <col min="4" max="4" width="38.42578125" customWidth="1"/>
    <col min="6" max="6" width="48.7109375" customWidth="1"/>
  </cols>
  <sheetData>
    <row r="1" spans="1:9" ht="15.75" x14ac:dyDescent="0.25">
      <c r="A1" s="87"/>
      <c r="B1" s="91" t="s">
        <v>180</v>
      </c>
      <c r="C1" s="93"/>
      <c r="D1" s="96"/>
      <c r="E1" s="101"/>
      <c r="F1" s="86"/>
      <c r="G1" s="86"/>
      <c r="H1" s="86"/>
    </row>
    <row r="2" spans="1:9" ht="15.75" x14ac:dyDescent="0.25">
      <c r="A2" s="87"/>
      <c r="B2" s="91" t="s">
        <v>181</v>
      </c>
      <c r="C2" s="93"/>
      <c r="D2" s="97"/>
      <c r="E2" s="97"/>
      <c r="F2" s="86"/>
      <c r="G2" s="86"/>
      <c r="H2" s="86"/>
    </row>
    <row r="3" spans="1:9" ht="15.75" x14ac:dyDescent="0.25">
      <c r="A3" s="87"/>
      <c r="B3" s="91" t="s">
        <v>182</v>
      </c>
      <c r="C3" s="93"/>
      <c r="D3" s="98" t="s">
        <v>196</v>
      </c>
      <c r="E3" s="97"/>
      <c r="F3" s="86"/>
      <c r="G3" s="86"/>
      <c r="H3" s="86"/>
    </row>
    <row r="4" spans="1:9" ht="15.75" x14ac:dyDescent="0.25">
      <c r="A4" s="87"/>
      <c r="B4" s="91" t="s">
        <v>183</v>
      </c>
      <c r="C4" s="93"/>
      <c r="D4" s="98" t="s">
        <v>184</v>
      </c>
      <c r="E4" s="102"/>
      <c r="F4" s="86"/>
      <c r="G4" s="86"/>
      <c r="H4" s="86"/>
    </row>
    <row r="5" spans="1:9" ht="15.75" x14ac:dyDescent="0.25">
      <c r="A5" s="87"/>
      <c r="B5" s="91" t="s">
        <v>185</v>
      </c>
      <c r="C5" s="93"/>
      <c r="D5" s="98" t="s">
        <v>184</v>
      </c>
      <c r="E5" s="102"/>
      <c r="F5" s="86"/>
      <c r="G5" s="86"/>
      <c r="H5" s="86"/>
    </row>
    <row r="6" spans="1:9" x14ac:dyDescent="0.25">
      <c r="A6" s="87"/>
      <c r="C6" s="93"/>
      <c r="D6" s="86"/>
      <c r="E6" s="93"/>
      <c r="F6" s="86"/>
      <c r="G6" s="86"/>
      <c r="H6" s="86"/>
    </row>
    <row r="7" spans="1:9" ht="94.5" x14ac:dyDescent="0.25">
      <c r="A7" s="88" t="s">
        <v>186</v>
      </c>
      <c r="B7" s="88" t="s">
        <v>187</v>
      </c>
      <c r="C7" s="88" t="s">
        <v>188</v>
      </c>
      <c r="D7" s="88" t="s">
        <v>189</v>
      </c>
      <c r="E7" s="88" t="s">
        <v>190</v>
      </c>
      <c r="F7" s="88" t="s">
        <v>191</v>
      </c>
      <c r="G7" s="88" t="s">
        <v>192</v>
      </c>
      <c r="H7" s="88" t="s">
        <v>193</v>
      </c>
      <c r="I7" s="88" t="s">
        <v>194</v>
      </c>
    </row>
    <row r="8" spans="1:9" x14ac:dyDescent="0.25">
      <c r="A8" s="87"/>
      <c r="C8" s="93"/>
      <c r="D8" s="86"/>
      <c r="E8" s="93"/>
      <c r="F8" s="86"/>
      <c r="G8" s="86"/>
    </row>
    <row r="9" spans="1:9" ht="18.75" x14ac:dyDescent="0.3">
      <c r="A9" s="89" t="s">
        <v>373</v>
      </c>
      <c r="B9" s="92" t="s">
        <v>372</v>
      </c>
      <c r="C9" s="89"/>
      <c r="D9" s="99"/>
      <c r="E9" s="89"/>
      <c r="F9" s="99"/>
      <c r="G9" s="99"/>
      <c r="H9" s="92"/>
      <c r="I9" s="103">
        <f>SUM(I11:I82)</f>
        <v>20</v>
      </c>
    </row>
    <row r="10" spans="1:9" ht="21" customHeight="1" x14ac:dyDescent="0.25">
      <c r="A10" s="122">
        <v>1</v>
      </c>
      <c r="B10" s="347" t="s">
        <v>335</v>
      </c>
      <c r="C10" s="347"/>
      <c r="D10" s="347"/>
      <c r="E10" s="347"/>
      <c r="F10" s="347"/>
      <c r="G10" s="347"/>
      <c r="H10" s="347"/>
      <c r="I10" s="347"/>
    </row>
    <row r="11" spans="1:9" ht="30" customHeight="1" x14ac:dyDescent="0.25">
      <c r="A11" s="122" t="s">
        <v>200</v>
      </c>
      <c r="B11" s="120" t="s">
        <v>200</v>
      </c>
      <c r="C11" s="122"/>
      <c r="D11" s="123" t="s">
        <v>336</v>
      </c>
      <c r="E11" s="90"/>
      <c r="F11" s="123" t="s">
        <v>360</v>
      </c>
      <c r="G11" s="120" t="s">
        <v>200</v>
      </c>
      <c r="H11" s="122">
        <v>5</v>
      </c>
      <c r="I11" s="124">
        <v>0.5</v>
      </c>
    </row>
    <row r="12" spans="1:9" ht="33.75" customHeight="1" x14ac:dyDescent="0.25">
      <c r="A12" s="122" t="s">
        <v>200</v>
      </c>
      <c r="B12" s="120" t="s">
        <v>200</v>
      </c>
      <c r="C12" s="122"/>
      <c r="D12" s="123" t="s">
        <v>337</v>
      </c>
      <c r="E12" s="90"/>
      <c r="F12" s="123" t="s">
        <v>360</v>
      </c>
      <c r="G12" s="120" t="s">
        <v>200</v>
      </c>
      <c r="H12" s="122">
        <v>2</v>
      </c>
      <c r="I12" s="124">
        <v>1</v>
      </c>
    </row>
    <row r="13" spans="1:9" x14ac:dyDescent="0.25">
      <c r="A13" s="122" t="s">
        <v>200</v>
      </c>
      <c r="B13" s="120" t="s">
        <v>200</v>
      </c>
      <c r="C13" s="122"/>
      <c r="D13" s="123" t="s">
        <v>338</v>
      </c>
      <c r="E13" s="90"/>
      <c r="F13" s="123" t="s">
        <v>361</v>
      </c>
      <c r="G13" s="120" t="s">
        <v>200</v>
      </c>
      <c r="H13" s="122">
        <v>4</v>
      </c>
      <c r="I13" s="124">
        <v>1</v>
      </c>
    </row>
    <row r="14" spans="1:9" ht="39" x14ac:dyDescent="0.25">
      <c r="A14" s="122" t="s">
        <v>200</v>
      </c>
      <c r="B14" s="120" t="s">
        <v>200</v>
      </c>
      <c r="C14" s="122"/>
      <c r="D14" s="123" t="s">
        <v>339</v>
      </c>
      <c r="E14" s="90"/>
      <c r="F14" s="123" t="s">
        <v>362</v>
      </c>
      <c r="G14" s="120" t="s">
        <v>200</v>
      </c>
      <c r="H14" s="122">
        <v>4</v>
      </c>
      <c r="I14" s="124">
        <v>1</v>
      </c>
    </row>
    <row r="15" spans="1:9" ht="26.25" x14ac:dyDescent="0.25">
      <c r="A15" s="122" t="s">
        <v>200</v>
      </c>
      <c r="B15" s="120" t="s">
        <v>200</v>
      </c>
      <c r="C15" s="122"/>
      <c r="D15" s="123" t="s">
        <v>340</v>
      </c>
      <c r="E15" s="95"/>
      <c r="F15" s="123" t="s">
        <v>363</v>
      </c>
      <c r="G15" s="120" t="s">
        <v>200</v>
      </c>
      <c r="H15" s="122">
        <v>2</v>
      </c>
      <c r="I15" s="124">
        <v>2</v>
      </c>
    </row>
    <row r="16" spans="1:9" ht="26.25" x14ac:dyDescent="0.25">
      <c r="A16" s="122" t="s">
        <v>200</v>
      </c>
      <c r="B16" s="120" t="s">
        <v>200</v>
      </c>
      <c r="C16" s="122"/>
      <c r="D16" s="123" t="s">
        <v>341</v>
      </c>
      <c r="E16" s="90"/>
      <c r="F16" s="123" t="s">
        <v>364</v>
      </c>
      <c r="G16" s="120" t="s">
        <v>200</v>
      </c>
      <c r="H16" s="122">
        <v>2</v>
      </c>
      <c r="I16" s="124">
        <v>1</v>
      </c>
    </row>
    <row r="17" spans="1:9" x14ac:dyDescent="0.25">
      <c r="A17" s="122">
        <v>2</v>
      </c>
      <c r="B17" s="347" t="s">
        <v>342</v>
      </c>
      <c r="C17" s="347"/>
      <c r="D17" s="347" t="s">
        <v>200</v>
      </c>
      <c r="E17" s="347"/>
      <c r="F17" s="347" t="s">
        <v>200</v>
      </c>
      <c r="G17" s="347" t="s">
        <v>200</v>
      </c>
      <c r="H17" s="347" t="s">
        <v>200</v>
      </c>
      <c r="I17" s="347" t="s">
        <v>200</v>
      </c>
    </row>
    <row r="18" spans="1:9" ht="26.25" x14ac:dyDescent="0.25">
      <c r="A18" s="122" t="s">
        <v>200</v>
      </c>
      <c r="B18" s="120" t="s">
        <v>200</v>
      </c>
      <c r="C18" s="122"/>
      <c r="D18" s="123" t="s">
        <v>343</v>
      </c>
      <c r="E18" s="90"/>
      <c r="F18" s="123" t="s">
        <v>365</v>
      </c>
      <c r="G18" s="120" t="s">
        <v>200</v>
      </c>
      <c r="H18" s="122">
        <v>5</v>
      </c>
      <c r="I18" s="124">
        <v>1</v>
      </c>
    </row>
    <row r="19" spans="1:9" ht="26.25" x14ac:dyDescent="0.25">
      <c r="A19" s="122" t="s">
        <v>200</v>
      </c>
      <c r="B19" s="120" t="s">
        <v>200</v>
      </c>
      <c r="C19" s="122"/>
      <c r="D19" s="123" t="s">
        <v>344</v>
      </c>
      <c r="E19" s="90"/>
      <c r="F19" s="123" t="s">
        <v>366</v>
      </c>
      <c r="G19" s="120" t="s">
        <v>200</v>
      </c>
      <c r="H19" s="122">
        <v>7</v>
      </c>
      <c r="I19" s="124">
        <v>1</v>
      </c>
    </row>
    <row r="20" spans="1:9" x14ac:dyDescent="0.25">
      <c r="A20" s="122" t="s">
        <v>200</v>
      </c>
      <c r="B20" s="120" t="s">
        <v>200</v>
      </c>
      <c r="C20" s="122"/>
      <c r="D20" s="123" t="s">
        <v>345</v>
      </c>
      <c r="E20" s="90"/>
      <c r="F20" s="123" t="s">
        <v>365</v>
      </c>
      <c r="G20" s="120" t="s">
        <v>200</v>
      </c>
      <c r="H20" s="122">
        <v>5</v>
      </c>
      <c r="I20" s="124">
        <v>1</v>
      </c>
    </row>
    <row r="21" spans="1:9" x14ac:dyDescent="0.25">
      <c r="A21" s="122">
        <v>3</v>
      </c>
      <c r="B21" s="347" t="s">
        <v>346</v>
      </c>
      <c r="C21" s="347"/>
      <c r="D21" s="347" t="s">
        <v>200</v>
      </c>
      <c r="E21" s="347"/>
      <c r="F21" s="347" t="s">
        <v>200</v>
      </c>
      <c r="G21" s="347" t="s">
        <v>200</v>
      </c>
      <c r="H21" s="347" t="s">
        <v>200</v>
      </c>
      <c r="I21" s="347" t="s">
        <v>200</v>
      </c>
    </row>
    <row r="22" spans="1:9" ht="26.25" x14ac:dyDescent="0.25">
      <c r="A22" s="122" t="s">
        <v>200</v>
      </c>
      <c r="B22" s="120" t="s">
        <v>200</v>
      </c>
      <c r="C22" s="122"/>
      <c r="D22" s="123" t="s">
        <v>347</v>
      </c>
      <c r="E22" s="1"/>
      <c r="F22" s="123" t="s">
        <v>360</v>
      </c>
      <c r="G22" s="120" t="s">
        <v>200</v>
      </c>
      <c r="H22" s="122">
        <v>7</v>
      </c>
      <c r="I22" s="124">
        <v>1</v>
      </c>
    </row>
    <row r="23" spans="1:9" ht="26.25" x14ac:dyDescent="0.25">
      <c r="A23" s="122" t="s">
        <v>200</v>
      </c>
      <c r="B23" s="120" t="s">
        <v>200</v>
      </c>
      <c r="C23" s="122"/>
      <c r="D23" s="123" t="s">
        <v>348</v>
      </c>
      <c r="E23" s="90"/>
      <c r="F23" s="123" t="s">
        <v>367</v>
      </c>
      <c r="G23" s="120" t="s">
        <v>200</v>
      </c>
      <c r="H23" s="122">
        <v>3</v>
      </c>
      <c r="I23" s="124">
        <v>1</v>
      </c>
    </row>
    <row r="24" spans="1:9" ht="26.25" x14ac:dyDescent="0.25">
      <c r="A24" s="122" t="s">
        <v>200</v>
      </c>
      <c r="B24" s="120" t="s">
        <v>200</v>
      </c>
      <c r="C24" s="122"/>
      <c r="D24" s="123" t="s">
        <v>349</v>
      </c>
      <c r="E24" s="90"/>
      <c r="F24" s="123" t="s">
        <v>365</v>
      </c>
      <c r="G24" s="120" t="s">
        <v>200</v>
      </c>
      <c r="H24" s="122">
        <v>5</v>
      </c>
      <c r="I24" s="124">
        <v>1</v>
      </c>
    </row>
    <row r="25" spans="1:9" ht="26.25" x14ac:dyDescent="0.25">
      <c r="A25" s="122" t="s">
        <v>200</v>
      </c>
      <c r="B25" s="120" t="s">
        <v>200</v>
      </c>
      <c r="C25" s="122"/>
      <c r="D25" s="123" t="s">
        <v>350</v>
      </c>
      <c r="E25" s="1"/>
      <c r="F25" s="123" t="s">
        <v>368</v>
      </c>
      <c r="G25" s="120" t="s">
        <v>200</v>
      </c>
      <c r="H25" s="122">
        <v>7</v>
      </c>
      <c r="I25" s="124">
        <v>1.5</v>
      </c>
    </row>
    <row r="26" spans="1:9" x14ac:dyDescent="0.25">
      <c r="A26" s="122">
        <v>4</v>
      </c>
      <c r="B26" s="347" t="s">
        <v>351</v>
      </c>
      <c r="C26" s="347"/>
      <c r="D26" s="347" t="s">
        <v>200</v>
      </c>
      <c r="E26" s="347"/>
      <c r="F26" s="347" t="s">
        <v>200</v>
      </c>
      <c r="G26" s="347" t="s">
        <v>200</v>
      </c>
      <c r="H26" s="347" t="s">
        <v>200</v>
      </c>
      <c r="I26" s="347" t="s">
        <v>200</v>
      </c>
    </row>
    <row r="27" spans="1:9" ht="26.25" x14ac:dyDescent="0.25">
      <c r="A27" s="122" t="s">
        <v>200</v>
      </c>
      <c r="B27" s="120" t="s">
        <v>200</v>
      </c>
      <c r="C27" s="122"/>
      <c r="D27" s="123" t="s">
        <v>352</v>
      </c>
      <c r="E27" s="95"/>
      <c r="F27" s="123" t="s">
        <v>369</v>
      </c>
      <c r="G27" s="120" t="s">
        <v>200</v>
      </c>
      <c r="H27" s="122">
        <v>5</v>
      </c>
      <c r="I27" s="124">
        <v>1</v>
      </c>
    </row>
    <row r="28" spans="1:9" ht="26.25" x14ac:dyDescent="0.25">
      <c r="A28" s="122" t="s">
        <v>200</v>
      </c>
      <c r="B28" s="120" t="s">
        <v>200</v>
      </c>
      <c r="C28" s="122"/>
      <c r="D28" s="123" t="s">
        <v>353</v>
      </c>
      <c r="E28" s="90"/>
      <c r="F28" s="123" t="s">
        <v>370</v>
      </c>
      <c r="G28" s="120" t="s">
        <v>200</v>
      </c>
      <c r="H28" s="122">
        <v>7</v>
      </c>
      <c r="I28" s="124">
        <v>1</v>
      </c>
    </row>
    <row r="29" spans="1:9" ht="39" x14ac:dyDescent="0.25">
      <c r="A29" s="122" t="s">
        <v>200</v>
      </c>
      <c r="B29" s="120" t="s">
        <v>200</v>
      </c>
      <c r="C29" s="122"/>
      <c r="D29" s="123" t="s">
        <v>354</v>
      </c>
      <c r="E29" s="90"/>
      <c r="F29" s="123" t="s">
        <v>371</v>
      </c>
      <c r="G29" s="120" t="s">
        <v>200</v>
      </c>
      <c r="H29" s="122">
        <v>1</v>
      </c>
      <c r="I29" s="124">
        <v>1</v>
      </c>
    </row>
    <row r="30" spans="1:9" x14ac:dyDescent="0.25">
      <c r="A30" s="122" t="s">
        <v>200</v>
      </c>
      <c r="B30" s="120" t="s">
        <v>200</v>
      </c>
      <c r="C30" s="122"/>
      <c r="D30" s="123" t="s">
        <v>355</v>
      </c>
      <c r="E30" s="90"/>
      <c r="F30" s="123" t="s">
        <v>365</v>
      </c>
      <c r="G30" s="120"/>
      <c r="H30" s="122">
        <v>5</v>
      </c>
      <c r="I30" s="124">
        <v>0.5</v>
      </c>
    </row>
    <row r="31" spans="1:9" x14ac:dyDescent="0.25">
      <c r="A31" s="122" t="s">
        <v>200</v>
      </c>
      <c r="B31" s="120" t="s">
        <v>200</v>
      </c>
      <c r="C31" s="122"/>
      <c r="D31" s="123" t="s">
        <v>356</v>
      </c>
      <c r="E31" s="90"/>
      <c r="F31" s="123" t="s">
        <v>365</v>
      </c>
      <c r="G31" s="120"/>
      <c r="H31" s="122">
        <v>5</v>
      </c>
      <c r="I31" s="124">
        <v>0.5</v>
      </c>
    </row>
    <row r="32" spans="1:9" ht="15.75" x14ac:dyDescent="0.25">
      <c r="A32" s="122" t="s">
        <v>200</v>
      </c>
      <c r="B32" s="120" t="s">
        <v>200</v>
      </c>
      <c r="C32" s="122"/>
      <c r="D32" s="123" t="s">
        <v>357</v>
      </c>
      <c r="E32" s="95"/>
      <c r="F32" s="123" t="s">
        <v>365</v>
      </c>
      <c r="G32" s="120" t="s">
        <v>200</v>
      </c>
      <c r="H32" s="122">
        <v>5</v>
      </c>
      <c r="I32" s="124">
        <v>0.5</v>
      </c>
    </row>
    <row r="33" spans="1:9" x14ac:dyDescent="0.25">
      <c r="A33" s="122" t="s">
        <v>200</v>
      </c>
      <c r="B33" s="120" t="s">
        <v>200</v>
      </c>
      <c r="C33" s="122"/>
      <c r="D33" s="123" t="s">
        <v>358</v>
      </c>
      <c r="E33" s="90"/>
      <c r="F33" s="123" t="s">
        <v>365</v>
      </c>
      <c r="G33" s="120"/>
      <c r="H33" s="122">
        <v>5</v>
      </c>
      <c r="I33" s="124">
        <v>0.5</v>
      </c>
    </row>
    <row r="34" spans="1:9" x14ac:dyDescent="0.25">
      <c r="A34" s="122" t="s">
        <v>200</v>
      </c>
      <c r="B34" s="120" t="s">
        <v>200</v>
      </c>
      <c r="C34" s="122"/>
      <c r="D34" s="123" t="s">
        <v>359</v>
      </c>
      <c r="E34" s="90"/>
      <c r="F34" s="123" t="s">
        <v>365</v>
      </c>
      <c r="G34" s="120"/>
      <c r="H34" s="122">
        <v>5</v>
      </c>
      <c r="I34" s="124">
        <v>1</v>
      </c>
    </row>
    <row r="35" spans="1:9" x14ac:dyDescent="0.25">
      <c r="A35" s="113"/>
      <c r="B35" s="116"/>
      <c r="C35" s="126"/>
      <c r="D35" s="116"/>
      <c r="E35" s="127"/>
      <c r="F35" s="116"/>
      <c r="G35" s="128"/>
      <c r="H35" s="113"/>
      <c r="I35" s="117"/>
    </row>
    <row r="36" spans="1:9" x14ac:dyDescent="0.25">
      <c r="A36" s="113"/>
      <c r="B36" s="126"/>
      <c r="C36" s="113"/>
      <c r="D36" s="116"/>
      <c r="E36" s="127"/>
      <c r="F36" s="116"/>
      <c r="G36" s="128"/>
      <c r="H36" s="113"/>
      <c r="I36" s="117"/>
    </row>
    <row r="37" spans="1:9" x14ac:dyDescent="0.25">
      <c r="A37" s="113"/>
      <c r="B37" s="126"/>
      <c r="C37" s="113"/>
      <c r="D37" s="116"/>
      <c r="E37" s="127"/>
      <c r="F37" s="116"/>
      <c r="G37" s="128"/>
      <c r="H37" s="113"/>
      <c r="I37" s="117"/>
    </row>
    <row r="38" spans="1:9" x14ac:dyDescent="0.25">
      <c r="A38" s="113"/>
      <c r="B38" s="126"/>
      <c r="C38" s="113"/>
      <c r="D38" s="116"/>
      <c r="E38" s="115"/>
      <c r="F38" s="116"/>
      <c r="G38" s="115"/>
      <c r="H38" s="113"/>
      <c r="I38" s="117"/>
    </row>
    <row r="39" spans="1:9" x14ac:dyDescent="0.25">
      <c r="A39" s="113"/>
      <c r="B39" s="126"/>
      <c r="C39" s="113"/>
      <c r="D39" s="116"/>
      <c r="E39" s="110"/>
      <c r="F39" s="110"/>
      <c r="G39" s="110"/>
      <c r="H39" s="110"/>
      <c r="I39" s="110"/>
    </row>
    <row r="40" spans="1:9" x14ac:dyDescent="0.25">
      <c r="A40" s="113"/>
      <c r="B40" s="126"/>
      <c r="C40" s="113"/>
      <c r="D40" s="116"/>
      <c r="E40" s="115"/>
      <c r="F40" s="116"/>
      <c r="G40" s="115"/>
      <c r="H40" s="113"/>
      <c r="I40" s="117"/>
    </row>
    <row r="41" spans="1:9" x14ac:dyDescent="0.25">
      <c r="A41" s="113"/>
      <c r="B41" s="126"/>
      <c r="C41" s="113"/>
      <c r="D41" s="116"/>
      <c r="E41" s="115"/>
      <c r="F41" s="116"/>
      <c r="G41" s="115"/>
      <c r="H41" s="113"/>
      <c r="I41" s="117"/>
    </row>
    <row r="42" spans="1:9" x14ac:dyDescent="0.25">
      <c r="A42" s="113"/>
      <c r="B42" s="126"/>
      <c r="C42" s="113"/>
      <c r="D42" s="116"/>
      <c r="E42" s="115"/>
      <c r="F42" s="116"/>
      <c r="G42" s="115"/>
      <c r="H42" s="113"/>
      <c r="I42" s="117"/>
    </row>
    <row r="43" spans="1:9" x14ac:dyDescent="0.25">
      <c r="A43" s="113"/>
      <c r="B43" s="126"/>
      <c r="C43" s="113"/>
      <c r="D43" s="116"/>
      <c r="E43" s="115"/>
      <c r="F43" s="116"/>
      <c r="G43" s="115"/>
      <c r="H43" s="113"/>
      <c r="I43" s="117"/>
    </row>
    <row r="44" spans="1:9" x14ac:dyDescent="0.25">
      <c r="A44" s="113"/>
      <c r="B44" s="126"/>
      <c r="C44" s="113"/>
      <c r="D44" s="116"/>
      <c r="E44" s="115"/>
      <c r="F44" s="116"/>
      <c r="G44" s="115"/>
      <c r="H44" s="113"/>
      <c r="I44" s="117"/>
    </row>
    <row r="45" spans="1:9" x14ac:dyDescent="0.25">
      <c r="A45" s="113"/>
      <c r="B45" s="126"/>
      <c r="C45" s="113"/>
      <c r="D45" s="116"/>
      <c r="E45" s="115"/>
      <c r="F45" s="116"/>
      <c r="G45" s="115"/>
      <c r="H45" s="113"/>
      <c r="I45" s="117"/>
    </row>
    <row r="46" spans="1:9" x14ac:dyDescent="0.25">
      <c r="A46" s="113"/>
      <c r="B46" s="126"/>
      <c r="C46" s="113"/>
      <c r="D46" s="116"/>
      <c r="E46" s="115"/>
      <c r="F46" s="116"/>
      <c r="G46" s="115"/>
      <c r="H46" s="113"/>
      <c r="I46" s="117"/>
    </row>
    <row r="47" spans="1:9" x14ac:dyDescent="0.25">
      <c r="A47" s="113"/>
      <c r="B47" s="126"/>
      <c r="C47" s="113"/>
      <c r="D47" s="116"/>
      <c r="E47" s="115"/>
      <c r="F47" s="116"/>
      <c r="G47" s="115"/>
      <c r="H47" s="113"/>
      <c r="I47" s="117"/>
    </row>
    <row r="48" spans="1:9" x14ac:dyDescent="0.25">
      <c r="A48" s="113"/>
      <c r="B48" s="126"/>
      <c r="C48" s="113"/>
      <c r="D48" s="116"/>
      <c r="E48" s="115"/>
      <c r="F48" s="116"/>
      <c r="G48" s="115"/>
      <c r="H48" s="113"/>
      <c r="I48" s="117"/>
    </row>
    <row r="49" spans="1:10" x14ac:dyDescent="0.25">
      <c r="A49" s="113"/>
      <c r="B49" s="126"/>
      <c r="C49" s="113"/>
      <c r="D49" s="116"/>
      <c r="E49" s="115"/>
      <c r="F49" s="116"/>
      <c r="G49" s="115"/>
      <c r="H49" s="113"/>
      <c r="I49" s="117"/>
    </row>
    <row r="50" spans="1:10" x14ac:dyDescent="0.25">
      <c r="A50" s="113"/>
      <c r="B50" s="126"/>
      <c r="C50" s="113"/>
      <c r="D50" s="116"/>
      <c r="E50" s="115"/>
      <c r="F50" s="116"/>
      <c r="G50" s="115"/>
      <c r="H50" s="113"/>
      <c r="I50" s="117"/>
    </row>
    <row r="51" spans="1:10" x14ac:dyDescent="0.25">
      <c r="A51" s="113"/>
      <c r="B51" s="126"/>
      <c r="C51" s="113"/>
      <c r="D51" s="116"/>
      <c r="E51" s="115"/>
      <c r="F51" s="116"/>
      <c r="G51" s="115"/>
      <c r="H51" s="113"/>
      <c r="I51" s="117"/>
    </row>
    <row r="52" spans="1:10" x14ac:dyDescent="0.25">
      <c r="A52" s="113"/>
      <c r="B52" s="126"/>
      <c r="C52" s="113"/>
      <c r="D52" s="116"/>
      <c r="E52" s="115"/>
      <c r="F52" s="116"/>
      <c r="G52" s="115"/>
      <c r="H52" s="113"/>
      <c r="I52" s="117"/>
    </row>
    <row r="53" spans="1:10" x14ac:dyDescent="0.25">
      <c r="A53" s="113"/>
      <c r="B53" s="126"/>
      <c r="C53" s="113"/>
      <c r="D53" s="116"/>
      <c r="E53" s="110"/>
      <c r="F53" s="110"/>
      <c r="G53" s="110"/>
      <c r="H53" s="110"/>
      <c r="I53" s="110"/>
    </row>
    <row r="54" spans="1:10" x14ac:dyDescent="0.25">
      <c r="A54" s="113"/>
      <c r="B54" s="126"/>
      <c r="C54" s="113"/>
      <c r="D54" s="116"/>
      <c r="E54" s="115"/>
      <c r="F54" s="116"/>
      <c r="G54" s="115"/>
      <c r="H54" s="113"/>
      <c r="I54" s="117"/>
    </row>
    <row r="55" spans="1:10" x14ac:dyDescent="0.25">
      <c r="A55" s="113"/>
      <c r="B55" s="126"/>
      <c r="C55" s="113"/>
      <c r="D55" s="116"/>
      <c r="E55" s="115"/>
      <c r="F55" s="116"/>
      <c r="G55" s="115"/>
      <c r="H55" s="113"/>
      <c r="I55" s="117"/>
    </row>
    <row r="56" spans="1:10" x14ac:dyDescent="0.25">
      <c r="A56" s="113"/>
      <c r="B56" s="126"/>
      <c r="C56" s="113"/>
      <c r="D56" s="116"/>
      <c r="E56" s="115"/>
      <c r="F56" s="116"/>
      <c r="G56" s="115"/>
      <c r="H56" s="113"/>
      <c r="I56" s="117"/>
    </row>
    <row r="57" spans="1:10" x14ac:dyDescent="0.25">
      <c r="A57" s="113"/>
      <c r="B57" s="126"/>
      <c r="C57" s="113"/>
      <c r="D57" s="116"/>
      <c r="E57" s="115"/>
      <c r="F57" s="116"/>
      <c r="G57" s="115"/>
      <c r="H57" s="113"/>
      <c r="I57" s="117"/>
    </row>
    <row r="58" spans="1:10" x14ac:dyDescent="0.25">
      <c r="A58" s="113"/>
      <c r="B58" s="126"/>
      <c r="C58" s="113"/>
      <c r="D58" s="116"/>
      <c r="E58" s="115"/>
      <c r="F58" s="116"/>
      <c r="G58" s="115"/>
      <c r="H58" s="113"/>
      <c r="I58" s="117"/>
    </row>
    <row r="59" spans="1:10" x14ac:dyDescent="0.25">
      <c r="A59" s="113"/>
      <c r="B59" s="126"/>
      <c r="C59" s="113"/>
      <c r="D59" s="116"/>
      <c r="E59" s="115"/>
      <c r="F59" s="116"/>
      <c r="G59" s="115"/>
      <c r="H59" s="113"/>
      <c r="I59" s="117"/>
    </row>
    <row r="60" spans="1:10" x14ac:dyDescent="0.25">
      <c r="A60" s="113"/>
      <c r="B60" s="116"/>
      <c r="C60" s="126"/>
      <c r="D60" s="116"/>
      <c r="E60" s="115"/>
      <c r="F60" s="116"/>
      <c r="G60" s="115"/>
      <c r="H60" s="113"/>
      <c r="I60" s="117"/>
      <c r="J60" s="115"/>
    </row>
    <row r="61" spans="1:10" x14ac:dyDescent="0.25">
      <c r="A61" s="113"/>
      <c r="B61" s="126"/>
      <c r="C61" s="113"/>
      <c r="D61" s="116"/>
      <c r="E61" s="115"/>
      <c r="F61" s="116"/>
      <c r="G61" s="115"/>
      <c r="H61" s="113"/>
      <c r="I61" s="117"/>
      <c r="J61" s="115"/>
    </row>
    <row r="62" spans="1:10" x14ac:dyDescent="0.25">
      <c r="A62" s="113"/>
      <c r="B62" s="126"/>
      <c r="C62" s="113"/>
      <c r="D62" s="116"/>
      <c r="E62" s="115"/>
      <c r="F62" s="116"/>
      <c r="G62" s="115"/>
      <c r="H62" s="113"/>
      <c r="I62" s="117"/>
      <c r="J62" s="115"/>
    </row>
    <row r="63" spans="1:10" x14ac:dyDescent="0.25">
      <c r="A63" s="113"/>
      <c r="B63" s="126"/>
      <c r="C63" s="113"/>
      <c r="D63" s="116"/>
      <c r="E63" s="115"/>
      <c r="F63" s="116"/>
      <c r="G63" s="115"/>
      <c r="H63" s="113"/>
      <c r="I63" s="117"/>
      <c r="J63" s="115"/>
    </row>
    <row r="64" spans="1:10" x14ac:dyDescent="0.25">
      <c r="A64" s="113"/>
      <c r="B64" s="126"/>
      <c r="C64" s="113"/>
      <c r="D64" s="116"/>
      <c r="E64" s="115"/>
      <c r="F64" s="116"/>
      <c r="G64" s="115"/>
      <c r="H64" s="113"/>
      <c r="I64" s="117"/>
      <c r="J64" s="115"/>
    </row>
    <row r="65" spans="1:10" x14ac:dyDescent="0.25">
      <c r="A65" s="113"/>
      <c r="B65" s="126"/>
      <c r="C65" s="113"/>
      <c r="D65" s="116"/>
      <c r="E65" s="115"/>
      <c r="F65" s="116"/>
      <c r="G65" s="115"/>
      <c r="H65" s="113"/>
      <c r="I65" s="117"/>
      <c r="J65" s="115"/>
    </row>
    <row r="66" spans="1:10" x14ac:dyDescent="0.25">
      <c r="A66" s="113"/>
      <c r="B66" s="126"/>
      <c r="C66" s="113"/>
      <c r="D66" s="116"/>
      <c r="E66" s="115"/>
      <c r="F66" s="116"/>
      <c r="G66" s="115"/>
      <c r="H66" s="113"/>
      <c r="I66" s="117"/>
      <c r="J66" s="115"/>
    </row>
    <row r="67" spans="1:10" x14ac:dyDescent="0.25">
      <c r="A67" s="113"/>
      <c r="B67" s="126"/>
      <c r="C67" s="113"/>
      <c r="D67" s="116"/>
      <c r="E67" s="115"/>
      <c r="F67" s="116"/>
      <c r="G67" s="115"/>
      <c r="H67" s="113"/>
      <c r="I67" s="117"/>
      <c r="J67" s="115"/>
    </row>
    <row r="68" spans="1:10" x14ac:dyDescent="0.25">
      <c r="A68" s="113"/>
      <c r="B68" s="126"/>
      <c r="C68" s="113"/>
      <c r="D68" s="116"/>
      <c r="E68" s="115"/>
      <c r="F68" s="116"/>
      <c r="G68" s="115"/>
      <c r="H68" s="113"/>
      <c r="I68" s="117"/>
      <c r="J68" s="115"/>
    </row>
    <row r="69" spans="1:10" x14ac:dyDescent="0.25">
      <c r="A69" s="113"/>
      <c r="B69" s="126"/>
      <c r="C69" s="113"/>
      <c r="D69" s="116"/>
      <c r="E69" s="115"/>
      <c r="F69" s="116"/>
      <c r="G69" s="115"/>
      <c r="H69" s="113"/>
      <c r="I69" s="117"/>
      <c r="J69" s="115"/>
    </row>
    <row r="70" spans="1:10" x14ac:dyDescent="0.25">
      <c r="A70" s="113"/>
      <c r="B70" s="126"/>
      <c r="C70" s="113"/>
      <c r="D70" s="116"/>
      <c r="E70" s="115"/>
      <c r="F70" s="116"/>
      <c r="G70" s="115"/>
      <c r="H70" s="113"/>
      <c r="I70" s="117"/>
      <c r="J70" s="115"/>
    </row>
    <row r="71" spans="1:10" x14ac:dyDescent="0.25">
      <c r="A71" s="113"/>
      <c r="B71" s="126"/>
      <c r="C71" s="113"/>
      <c r="D71" s="116"/>
      <c r="E71" s="110"/>
      <c r="F71" s="110"/>
      <c r="G71" s="110"/>
      <c r="H71" s="110"/>
      <c r="I71" s="110"/>
      <c r="J71" s="115"/>
    </row>
    <row r="72" spans="1:10" x14ac:dyDescent="0.25">
      <c r="A72" s="113"/>
      <c r="B72" s="126"/>
      <c r="C72" s="113"/>
      <c r="D72" s="116"/>
      <c r="E72" s="115"/>
      <c r="F72" s="116"/>
      <c r="G72" s="115"/>
      <c r="H72" s="113"/>
      <c r="I72" s="117"/>
      <c r="J72" s="115"/>
    </row>
    <row r="73" spans="1:10" x14ac:dyDescent="0.25">
      <c r="A73" s="113"/>
      <c r="B73" s="126"/>
      <c r="C73" s="113"/>
      <c r="D73" s="116"/>
      <c r="E73" s="115"/>
      <c r="F73" s="116"/>
      <c r="G73" s="115"/>
      <c r="H73" s="113"/>
      <c r="I73" s="117"/>
      <c r="J73" s="115"/>
    </row>
    <row r="74" spans="1:10" x14ac:dyDescent="0.25">
      <c r="A74" s="113"/>
      <c r="B74" s="126"/>
      <c r="C74" s="113"/>
      <c r="D74" s="116"/>
      <c r="E74" s="115"/>
      <c r="F74" s="116"/>
      <c r="G74" s="115"/>
      <c r="H74" s="113"/>
      <c r="I74" s="117"/>
      <c r="J74" s="115"/>
    </row>
    <row r="75" spans="1:10" x14ac:dyDescent="0.25">
      <c r="A75" s="113"/>
      <c r="B75" s="126"/>
      <c r="C75" s="113"/>
      <c r="D75" s="116"/>
      <c r="E75" s="115"/>
      <c r="F75" s="116"/>
      <c r="G75" s="115"/>
      <c r="H75" s="113"/>
      <c r="I75" s="117"/>
      <c r="J75" s="115"/>
    </row>
    <row r="76" spans="1:10" x14ac:dyDescent="0.25">
      <c r="A76" s="113"/>
      <c r="B76" s="126"/>
      <c r="C76" s="113"/>
      <c r="D76" s="116"/>
      <c r="E76" s="115"/>
      <c r="F76" s="116"/>
      <c r="G76" s="115"/>
      <c r="H76" s="113"/>
      <c r="I76" s="117"/>
      <c r="J76" s="115"/>
    </row>
    <row r="77" spans="1:10" x14ac:dyDescent="0.25">
      <c r="A77" s="113"/>
      <c r="B77" s="126"/>
      <c r="C77" s="113"/>
      <c r="D77" s="116"/>
      <c r="E77" s="115"/>
      <c r="F77" s="116"/>
      <c r="G77" s="115"/>
      <c r="H77" s="113"/>
      <c r="I77" s="117"/>
      <c r="J77" s="115"/>
    </row>
    <row r="78" spans="1:10" x14ac:dyDescent="0.25">
      <c r="A78" s="113"/>
      <c r="B78" s="126"/>
      <c r="C78" s="113"/>
      <c r="D78" s="116"/>
      <c r="E78" s="115"/>
      <c r="F78" s="116"/>
      <c r="G78" s="115"/>
      <c r="H78" s="113"/>
      <c r="I78" s="117"/>
      <c r="J78" s="115"/>
    </row>
    <row r="79" spans="1:10" x14ac:dyDescent="0.25">
      <c r="A79" s="113"/>
      <c r="B79" s="126"/>
      <c r="C79" s="113"/>
      <c r="D79" s="116"/>
      <c r="E79" s="115"/>
      <c r="F79" s="116"/>
      <c r="G79" s="115"/>
      <c r="H79" s="113"/>
      <c r="I79" s="117"/>
      <c r="J79" s="115"/>
    </row>
    <row r="80" spans="1:10" x14ac:dyDescent="0.25">
      <c r="A80" s="113"/>
      <c r="B80" s="126"/>
      <c r="C80" s="113"/>
      <c r="D80" s="116"/>
      <c r="E80" s="115"/>
      <c r="F80" s="116"/>
      <c r="G80" s="115"/>
      <c r="H80" s="113"/>
      <c r="I80" s="117"/>
      <c r="J80" s="115"/>
    </row>
    <row r="81" spans="1:10" x14ac:dyDescent="0.25">
      <c r="A81" s="113"/>
      <c r="B81" s="126"/>
      <c r="C81" s="113"/>
      <c r="D81" s="116"/>
      <c r="E81" s="115"/>
      <c r="F81" s="116"/>
      <c r="G81" s="115"/>
      <c r="H81" s="113"/>
      <c r="I81" s="117"/>
      <c r="J81" s="115"/>
    </row>
    <row r="82" spans="1:10" x14ac:dyDescent="0.25">
      <c r="A82" s="113"/>
      <c r="B82" s="126"/>
      <c r="C82" s="113"/>
      <c r="D82" s="116"/>
      <c r="E82" s="115"/>
      <c r="F82" s="116"/>
      <c r="G82" s="115"/>
      <c r="H82" s="113"/>
      <c r="I82" s="117"/>
      <c r="J82" s="115"/>
    </row>
    <row r="83" spans="1:10" x14ac:dyDescent="0.25">
      <c r="A83" s="113"/>
      <c r="B83" s="126"/>
      <c r="C83" s="113"/>
      <c r="D83" s="116"/>
      <c r="E83" s="115"/>
      <c r="F83" s="115"/>
      <c r="G83" s="115"/>
      <c r="H83" s="115"/>
      <c r="I83" s="115"/>
      <c r="J83" s="115"/>
    </row>
    <row r="84" spans="1:10" x14ac:dyDescent="0.25">
      <c r="A84" s="113"/>
      <c r="B84" s="126"/>
      <c r="C84" s="113"/>
      <c r="D84" s="116"/>
      <c r="E84" s="115"/>
      <c r="F84" s="115"/>
      <c r="G84" s="115"/>
      <c r="H84" s="115"/>
      <c r="I84" s="115"/>
      <c r="J84" s="115"/>
    </row>
  </sheetData>
  <mergeCells count="4">
    <mergeCell ref="B10:I10"/>
    <mergeCell ref="B17:I17"/>
    <mergeCell ref="B21:I21"/>
    <mergeCell ref="B26:I2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"/>
  <sheetViews>
    <sheetView workbookViewId="0">
      <selection activeCell="S7" sqref="S7"/>
    </sheetView>
  </sheetViews>
  <sheetFormatPr defaultColWidth="8.85546875" defaultRowHeight="15" x14ac:dyDescent="0.25"/>
  <cols>
    <col min="4" max="4" width="36.28515625" customWidth="1"/>
    <col min="6" max="6" width="27.42578125" customWidth="1"/>
  </cols>
  <sheetData>
    <row r="1" spans="1:9" ht="15.75" x14ac:dyDescent="0.25">
      <c r="A1" s="87"/>
      <c r="B1" s="91" t="s">
        <v>180</v>
      </c>
      <c r="C1" s="93"/>
      <c r="D1" s="96"/>
      <c r="E1" s="101"/>
      <c r="F1" s="86"/>
      <c r="G1" s="86"/>
      <c r="H1" s="86"/>
    </row>
    <row r="2" spans="1:9" ht="15.75" x14ac:dyDescent="0.25">
      <c r="A2" s="87"/>
      <c r="B2" s="91" t="s">
        <v>181</v>
      </c>
      <c r="C2" s="93"/>
      <c r="D2" s="97"/>
      <c r="E2" s="97"/>
      <c r="F2" s="86"/>
      <c r="G2" s="86"/>
      <c r="H2" s="86"/>
    </row>
    <row r="3" spans="1:9" ht="15.75" x14ac:dyDescent="0.25">
      <c r="A3" s="87"/>
      <c r="B3" s="91" t="s">
        <v>182</v>
      </c>
      <c r="C3" s="93"/>
      <c r="D3" s="98" t="s">
        <v>196</v>
      </c>
      <c r="E3" s="97"/>
      <c r="F3" s="86"/>
      <c r="G3" s="86"/>
      <c r="H3" s="86"/>
    </row>
    <row r="4" spans="1:9" ht="15.75" x14ac:dyDescent="0.25">
      <c r="A4" s="87"/>
      <c r="B4" s="91" t="s">
        <v>183</v>
      </c>
      <c r="C4" s="93"/>
      <c r="D4" s="98" t="s">
        <v>184</v>
      </c>
      <c r="E4" s="102"/>
      <c r="F4" s="86"/>
      <c r="G4" s="86"/>
      <c r="H4" s="86"/>
    </row>
    <row r="5" spans="1:9" ht="15.75" x14ac:dyDescent="0.25">
      <c r="A5" s="87"/>
      <c r="B5" s="91" t="s">
        <v>185</v>
      </c>
      <c r="C5" s="93"/>
      <c r="D5" s="98" t="s">
        <v>184</v>
      </c>
      <c r="E5" s="102"/>
      <c r="F5" s="86"/>
      <c r="G5" s="86"/>
      <c r="H5" s="86"/>
    </row>
    <row r="6" spans="1:9" x14ac:dyDescent="0.25">
      <c r="A6" s="87"/>
      <c r="C6" s="93"/>
      <c r="D6" s="86"/>
      <c r="E6" s="93"/>
      <c r="F6" s="86"/>
      <c r="G6" s="86"/>
      <c r="H6" s="86"/>
    </row>
    <row r="7" spans="1:9" ht="94.5" x14ac:dyDescent="0.25">
      <c r="A7" s="88" t="s">
        <v>186</v>
      </c>
      <c r="B7" s="88" t="s">
        <v>187</v>
      </c>
      <c r="C7" s="88" t="s">
        <v>188</v>
      </c>
      <c r="D7" s="88" t="s">
        <v>189</v>
      </c>
      <c r="E7" s="88" t="s">
        <v>190</v>
      </c>
      <c r="F7" s="88" t="s">
        <v>191</v>
      </c>
      <c r="G7" s="88" t="s">
        <v>192</v>
      </c>
      <c r="H7" s="88" t="s">
        <v>193</v>
      </c>
      <c r="I7" s="88" t="s">
        <v>194</v>
      </c>
    </row>
    <row r="8" spans="1:9" x14ac:dyDescent="0.25">
      <c r="A8" s="87"/>
      <c r="C8" s="93"/>
      <c r="D8" s="86"/>
      <c r="E8" s="93"/>
      <c r="F8" s="86"/>
      <c r="G8" s="86"/>
    </row>
    <row r="9" spans="1:9" ht="18.75" x14ac:dyDescent="0.3">
      <c r="A9" s="89" t="s">
        <v>416</v>
      </c>
      <c r="B9" s="92" t="s">
        <v>417</v>
      </c>
      <c r="C9" s="89"/>
      <c r="D9" s="99"/>
      <c r="E9" s="89"/>
      <c r="F9" s="99"/>
      <c r="G9" s="99"/>
      <c r="H9" s="92"/>
      <c r="I9" s="103">
        <f>SUM(I11:I82)</f>
        <v>27.000000000000004</v>
      </c>
    </row>
    <row r="10" spans="1:9" ht="15.75" customHeight="1" x14ac:dyDescent="0.25">
      <c r="A10" s="122">
        <v>1</v>
      </c>
      <c r="B10" s="348" t="s">
        <v>374</v>
      </c>
      <c r="C10" s="349"/>
      <c r="D10" s="349"/>
      <c r="E10" s="349"/>
      <c r="F10" s="349"/>
      <c r="G10" s="349"/>
      <c r="H10" s="349"/>
      <c r="I10" s="350"/>
    </row>
    <row r="11" spans="1:9" x14ac:dyDescent="0.25">
      <c r="A11" s="122" t="s">
        <v>200</v>
      </c>
      <c r="B11" s="120" t="s">
        <v>200</v>
      </c>
      <c r="C11" s="122"/>
      <c r="D11" s="123" t="s">
        <v>375</v>
      </c>
      <c r="E11" s="122" t="s">
        <v>200</v>
      </c>
      <c r="F11" s="123" t="s">
        <v>376</v>
      </c>
      <c r="G11" s="120" t="s">
        <v>200</v>
      </c>
      <c r="H11" s="122">
        <v>2</v>
      </c>
      <c r="I11" s="124">
        <v>0.3</v>
      </c>
    </row>
    <row r="12" spans="1:9" ht="26.25" x14ac:dyDescent="0.25">
      <c r="A12" s="122" t="s">
        <v>200</v>
      </c>
      <c r="B12" s="120" t="s">
        <v>200</v>
      </c>
      <c r="C12" s="122"/>
      <c r="D12" s="123" t="s">
        <v>377</v>
      </c>
      <c r="E12" s="122" t="s">
        <v>200</v>
      </c>
      <c r="F12" s="123" t="s">
        <v>378</v>
      </c>
      <c r="G12" s="120" t="s">
        <v>200</v>
      </c>
      <c r="H12" s="122">
        <v>8</v>
      </c>
      <c r="I12" s="124">
        <v>0.3</v>
      </c>
    </row>
    <row r="13" spans="1:9" ht="26.25" x14ac:dyDescent="0.25">
      <c r="A13" s="122" t="s">
        <v>200</v>
      </c>
      <c r="B13" s="120" t="s">
        <v>200</v>
      </c>
      <c r="C13" s="122"/>
      <c r="D13" s="123" t="s">
        <v>379</v>
      </c>
      <c r="E13" s="122" t="s">
        <v>200</v>
      </c>
      <c r="F13" s="123" t="s">
        <v>363</v>
      </c>
      <c r="G13" s="120" t="s">
        <v>200</v>
      </c>
      <c r="H13" s="122">
        <v>3</v>
      </c>
      <c r="I13" s="124">
        <v>1</v>
      </c>
    </row>
    <row r="14" spans="1:9" ht="26.25" x14ac:dyDescent="0.25">
      <c r="A14" s="122" t="s">
        <v>200</v>
      </c>
      <c r="B14" s="120" t="s">
        <v>200</v>
      </c>
      <c r="C14" s="122"/>
      <c r="D14" s="123" t="s">
        <v>380</v>
      </c>
      <c r="E14" s="122" t="s">
        <v>200</v>
      </c>
      <c r="F14" s="123" t="s">
        <v>378</v>
      </c>
      <c r="G14" s="120" t="s">
        <v>200</v>
      </c>
      <c r="H14" s="122">
        <v>7</v>
      </c>
      <c r="I14" s="124">
        <v>1</v>
      </c>
    </row>
    <row r="15" spans="1:9" ht="26.25" x14ac:dyDescent="0.25">
      <c r="A15" s="122" t="s">
        <v>200</v>
      </c>
      <c r="B15" s="120" t="s">
        <v>200</v>
      </c>
      <c r="C15" s="122"/>
      <c r="D15" s="123" t="s">
        <v>381</v>
      </c>
      <c r="E15" s="120" t="s">
        <v>200</v>
      </c>
      <c r="F15" s="123" t="s">
        <v>378</v>
      </c>
      <c r="G15" s="120" t="s">
        <v>200</v>
      </c>
      <c r="H15" s="122">
        <v>7</v>
      </c>
      <c r="I15" s="124">
        <v>1</v>
      </c>
    </row>
    <row r="16" spans="1:9" ht="26.25" x14ac:dyDescent="0.25">
      <c r="A16" s="122" t="s">
        <v>200</v>
      </c>
      <c r="B16" s="120" t="s">
        <v>200</v>
      </c>
      <c r="C16" s="122"/>
      <c r="D16" s="123" t="s">
        <v>382</v>
      </c>
      <c r="E16" s="122" t="s">
        <v>200</v>
      </c>
      <c r="F16" s="123" t="s">
        <v>378</v>
      </c>
      <c r="G16" s="120" t="s">
        <v>200</v>
      </c>
      <c r="H16" s="122">
        <v>7</v>
      </c>
      <c r="I16" s="124">
        <v>1</v>
      </c>
    </row>
    <row r="17" spans="1:9" ht="26.25" x14ac:dyDescent="0.25">
      <c r="A17" s="122" t="s">
        <v>200</v>
      </c>
      <c r="B17" s="120" t="s">
        <v>200</v>
      </c>
      <c r="C17" s="122"/>
      <c r="D17" s="123" t="s">
        <v>383</v>
      </c>
      <c r="E17" s="122" t="s">
        <v>200</v>
      </c>
      <c r="F17" s="123" t="s">
        <v>378</v>
      </c>
      <c r="G17" s="120" t="s">
        <v>200</v>
      </c>
      <c r="H17" s="122">
        <v>7</v>
      </c>
      <c r="I17" s="124">
        <v>1</v>
      </c>
    </row>
    <row r="18" spans="1:9" ht="26.25" x14ac:dyDescent="0.25">
      <c r="A18" s="122" t="s">
        <v>200</v>
      </c>
      <c r="B18" s="120" t="s">
        <v>200</v>
      </c>
      <c r="C18" s="122"/>
      <c r="D18" s="123" t="s">
        <v>384</v>
      </c>
      <c r="E18" s="122" t="s">
        <v>200</v>
      </c>
      <c r="F18" s="123" t="s">
        <v>378</v>
      </c>
      <c r="G18" s="120" t="s">
        <v>200</v>
      </c>
      <c r="H18" s="122">
        <v>7</v>
      </c>
      <c r="I18" s="124">
        <v>1</v>
      </c>
    </row>
    <row r="19" spans="1:9" x14ac:dyDescent="0.25">
      <c r="A19" s="122">
        <v>2</v>
      </c>
      <c r="B19" s="348" t="s">
        <v>385</v>
      </c>
      <c r="C19" s="349"/>
      <c r="D19" s="349" t="s">
        <v>200</v>
      </c>
      <c r="E19" s="349" t="s">
        <v>200</v>
      </c>
      <c r="F19" s="349" t="s">
        <v>200</v>
      </c>
      <c r="G19" s="349" t="s">
        <v>200</v>
      </c>
      <c r="H19" s="349" t="s">
        <v>200</v>
      </c>
      <c r="I19" s="350" t="s">
        <v>200</v>
      </c>
    </row>
    <row r="20" spans="1:9" ht="26.25" x14ac:dyDescent="0.25">
      <c r="A20" s="122" t="s">
        <v>200</v>
      </c>
      <c r="B20" s="120" t="s">
        <v>200</v>
      </c>
      <c r="C20" s="122"/>
      <c r="D20" s="123" t="s">
        <v>386</v>
      </c>
      <c r="E20" s="122" t="s">
        <v>200</v>
      </c>
      <c r="F20" s="123" t="s">
        <v>378</v>
      </c>
      <c r="G20" s="120" t="s">
        <v>200</v>
      </c>
      <c r="H20" s="122">
        <v>7</v>
      </c>
      <c r="I20" s="124">
        <v>1</v>
      </c>
    </row>
    <row r="21" spans="1:9" ht="26.25" x14ac:dyDescent="0.25">
      <c r="A21" s="122" t="s">
        <v>200</v>
      </c>
      <c r="B21" s="120" t="s">
        <v>200</v>
      </c>
      <c r="C21" s="122"/>
      <c r="D21" s="123" t="s">
        <v>387</v>
      </c>
      <c r="E21" s="122" t="s">
        <v>200</v>
      </c>
      <c r="F21" s="123" t="s">
        <v>378</v>
      </c>
      <c r="G21" s="120" t="s">
        <v>200</v>
      </c>
      <c r="H21" s="122">
        <v>7</v>
      </c>
      <c r="I21" s="124">
        <v>1</v>
      </c>
    </row>
    <row r="22" spans="1:9" ht="26.25" x14ac:dyDescent="0.25">
      <c r="A22" s="122" t="s">
        <v>200</v>
      </c>
      <c r="B22" s="120" t="s">
        <v>200</v>
      </c>
      <c r="C22" s="122"/>
      <c r="D22" s="123" t="s">
        <v>388</v>
      </c>
      <c r="E22" s="120" t="s">
        <v>200</v>
      </c>
      <c r="F22" s="123" t="s">
        <v>378</v>
      </c>
      <c r="G22" s="120" t="s">
        <v>200</v>
      </c>
      <c r="H22" s="122">
        <v>7</v>
      </c>
      <c r="I22" s="124">
        <v>1</v>
      </c>
    </row>
    <row r="23" spans="1:9" ht="26.25" x14ac:dyDescent="0.25">
      <c r="A23" s="122" t="s">
        <v>200</v>
      </c>
      <c r="B23" s="120" t="s">
        <v>200</v>
      </c>
      <c r="C23" s="122"/>
      <c r="D23" s="123" t="s">
        <v>389</v>
      </c>
      <c r="E23" s="122" t="s">
        <v>200</v>
      </c>
      <c r="F23" s="123" t="s">
        <v>378</v>
      </c>
      <c r="G23" s="120" t="s">
        <v>200</v>
      </c>
      <c r="H23" s="122">
        <v>7</v>
      </c>
      <c r="I23" s="124">
        <v>1</v>
      </c>
    </row>
    <row r="24" spans="1:9" ht="26.25" x14ac:dyDescent="0.25">
      <c r="A24" s="122" t="s">
        <v>200</v>
      </c>
      <c r="B24" s="120" t="s">
        <v>200</v>
      </c>
      <c r="C24" s="122"/>
      <c r="D24" s="123" t="s">
        <v>390</v>
      </c>
      <c r="E24" s="122" t="s">
        <v>200</v>
      </c>
      <c r="F24" s="123" t="s">
        <v>378</v>
      </c>
      <c r="G24" s="120" t="s">
        <v>200</v>
      </c>
      <c r="H24" s="122">
        <v>7</v>
      </c>
      <c r="I24" s="124">
        <v>1</v>
      </c>
    </row>
    <row r="25" spans="1:9" ht="26.25" x14ac:dyDescent="0.25">
      <c r="A25" s="122" t="s">
        <v>200</v>
      </c>
      <c r="B25" s="120" t="s">
        <v>200</v>
      </c>
      <c r="C25" s="122"/>
      <c r="D25" s="123" t="s">
        <v>391</v>
      </c>
      <c r="E25" s="122" t="s">
        <v>200</v>
      </c>
      <c r="F25" s="123" t="s">
        <v>378</v>
      </c>
      <c r="G25" s="120" t="s">
        <v>200</v>
      </c>
      <c r="H25" s="122">
        <v>7</v>
      </c>
      <c r="I25" s="124">
        <v>1</v>
      </c>
    </row>
    <row r="26" spans="1:9" ht="26.25" x14ac:dyDescent="0.25">
      <c r="A26" s="122" t="s">
        <v>200</v>
      </c>
      <c r="B26" s="120" t="s">
        <v>200</v>
      </c>
      <c r="C26" s="122"/>
      <c r="D26" s="123" t="s">
        <v>392</v>
      </c>
      <c r="E26" s="120" t="s">
        <v>200</v>
      </c>
      <c r="F26" s="123" t="s">
        <v>378</v>
      </c>
      <c r="G26" s="120" t="s">
        <v>200</v>
      </c>
      <c r="H26" s="122">
        <v>7</v>
      </c>
      <c r="I26" s="124">
        <v>1</v>
      </c>
    </row>
    <row r="27" spans="1:9" ht="26.25" x14ac:dyDescent="0.25">
      <c r="A27" s="122" t="s">
        <v>200</v>
      </c>
      <c r="B27" s="120" t="s">
        <v>200</v>
      </c>
      <c r="C27" s="122"/>
      <c r="D27" s="123" t="s">
        <v>393</v>
      </c>
      <c r="E27" s="122" t="s">
        <v>200</v>
      </c>
      <c r="F27" s="123" t="s">
        <v>378</v>
      </c>
      <c r="G27" s="120" t="s">
        <v>200</v>
      </c>
      <c r="H27" s="122">
        <v>7</v>
      </c>
      <c r="I27" s="124">
        <v>1</v>
      </c>
    </row>
    <row r="28" spans="1:9" ht="26.25" x14ac:dyDescent="0.25">
      <c r="A28" s="122" t="s">
        <v>200</v>
      </c>
      <c r="B28" s="120" t="s">
        <v>200</v>
      </c>
      <c r="C28" s="122"/>
      <c r="D28" s="123" t="s">
        <v>394</v>
      </c>
      <c r="E28" s="122" t="s">
        <v>200</v>
      </c>
      <c r="F28" s="123" t="s">
        <v>378</v>
      </c>
      <c r="G28" s="120" t="s">
        <v>200</v>
      </c>
      <c r="H28" s="122">
        <v>7</v>
      </c>
      <c r="I28" s="124">
        <v>1</v>
      </c>
    </row>
    <row r="29" spans="1:9" ht="26.25" x14ac:dyDescent="0.25">
      <c r="A29" s="122" t="s">
        <v>200</v>
      </c>
      <c r="B29" s="120" t="s">
        <v>200</v>
      </c>
      <c r="C29" s="122"/>
      <c r="D29" s="123" t="s">
        <v>395</v>
      </c>
      <c r="E29" s="122" t="s">
        <v>200</v>
      </c>
      <c r="F29" s="123" t="s">
        <v>378</v>
      </c>
      <c r="G29" s="120" t="s">
        <v>200</v>
      </c>
      <c r="H29" s="122">
        <v>4</v>
      </c>
      <c r="I29" s="124">
        <v>1</v>
      </c>
    </row>
    <row r="30" spans="1:9" x14ac:dyDescent="0.25">
      <c r="A30" s="122">
        <v>3</v>
      </c>
      <c r="B30" s="348" t="s">
        <v>396</v>
      </c>
      <c r="C30" s="349"/>
      <c r="D30" s="349" t="s">
        <v>200</v>
      </c>
      <c r="E30" s="349" t="s">
        <v>200</v>
      </c>
      <c r="F30" s="349" t="s">
        <v>200</v>
      </c>
      <c r="G30" s="349" t="s">
        <v>200</v>
      </c>
      <c r="H30" s="349" t="s">
        <v>200</v>
      </c>
      <c r="I30" s="350" t="s">
        <v>200</v>
      </c>
    </row>
    <row r="31" spans="1:9" x14ac:dyDescent="0.25">
      <c r="A31" s="122" t="s">
        <v>200</v>
      </c>
      <c r="B31" s="120" t="s">
        <v>200</v>
      </c>
      <c r="C31" s="122"/>
      <c r="D31" s="123" t="s">
        <v>397</v>
      </c>
      <c r="E31" s="122" t="s">
        <v>200</v>
      </c>
      <c r="F31" s="123" t="s">
        <v>398</v>
      </c>
      <c r="G31" s="120" t="s">
        <v>200</v>
      </c>
      <c r="H31" s="122">
        <v>4</v>
      </c>
      <c r="I31" s="124">
        <v>1.3</v>
      </c>
    </row>
    <row r="32" spans="1:9" ht="26.25" x14ac:dyDescent="0.25">
      <c r="A32" s="122" t="s">
        <v>200</v>
      </c>
      <c r="B32" s="120" t="s">
        <v>200</v>
      </c>
      <c r="C32" s="122"/>
      <c r="D32" s="123" t="s">
        <v>399</v>
      </c>
      <c r="E32" s="122" t="s">
        <v>200</v>
      </c>
      <c r="F32" s="123" t="s">
        <v>378</v>
      </c>
      <c r="G32" s="120"/>
      <c r="H32" s="122">
        <v>8</v>
      </c>
      <c r="I32" s="124">
        <v>1</v>
      </c>
    </row>
    <row r="33" spans="1:9" ht="26.25" x14ac:dyDescent="0.25">
      <c r="A33" s="122" t="s">
        <v>200</v>
      </c>
      <c r="B33" s="120" t="s">
        <v>200</v>
      </c>
      <c r="C33" s="122"/>
      <c r="D33" s="123" t="s">
        <v>400</v>
      </c>
      <c r="E33" s="122" t="s">
        <v>200</v>
      </c>
      <c r="F33" s="123" t="s">
        <v>378</v>
      </c>
      <c r="G33" s="120"/>
      <c r="H33" s="122">
        <v>7</v>
      </c>
      <c r="I33" s="124">
        <v>1</v>
      </c>
    </row>
    <row r="34" spans="1:9" ht="26.25" x14ac:dyDescent="0.25">
      <c r="A34" s="122" t="s">
        <v>200</v>
      </c>
      <c r="B34" s="120" t="s">
        <v>200</v>
      </c>
      <c r="C34" s="122"/>
      <c r="D34" s="123" t="s">
        <v>401</v>
      </c>
      <c r="E34" s="122" t="s">
        <v>200</v>
      </c>
      <c r="F34" s="123" t="s">
        <v>378</v>
      </c>
      <c r="G34" s="120"/>
      <c r="H34" s="122">
        <v>7</v>
      </c>
      <c r="I34" s="124">
        <v>0.8</v>
      </c>
    </row>
    <row r="35" spans="1:9" ht="26.25" x14ac:dyDescent="0.25">
      <c r="A35" s="122" t="s">
        <v>200</v>
      </c>
      <c r="B35" s="120" t="s">
        <v>200</v>
      </c>
      <c r="C35" s="122"/>
      <c r="D35" s="123" t="s">
        <v>402</v>
      </c>
      <c r="E35" s="122" t="s">
        <v>200</v>
      </c>
      <c r="F35" s="123" t="s">
        <v>378</v>
      </c>
      <c r="G35" s="120"/>
      <c r="H35" s="122">
        <v>1</v>
      </c>
      <c r="I35" s="124">
        <v>0.5</v>
      </c>
    </row>
    <row r="36" spans="1:9" ht="39" x14ac:dyDescent="0.25">
      <c r="A36" s="122" t="s">
        <v>200</v>
      </c>
      <c r="B36" s="120" t="s">
        <v>200</v>
      </c>
      <c r="C36" s="122"/>
      <c r="D36" s="123" t="s">
        <v>403</v>
      </c>
      <c r="E36" s="122" t="s">
        <v>200</v>
      </c>
      <c r="F36" s="123" t="s">
        <v>378</v>
      </c>
      <c r="G36" s="120"/>
      <c r="H36" s="122">
        <v>1</v>
      </c>
      <c r="I36" s="124">
        <v>0.5</v>
      </c>
    </row>
    <row r="37" spans="1:9" x14ac:dyDescent="0.25">
      <c r="A37" s="122">
        <v>4</v>
      </c>
      <c r="B37" s="348" t="s">
        <v>404</v>
      </c>
      <c r="C37" s="349"/>
      <c r="D37" s="349" t="s">
        <v>200</v>
      </c>
      <c r="E37" s="349" t="s">
        <v>200</v>
      </c>
      <c r="F37" s="349" t="s">
        <v>200</v>
      </c>
      <c r="G37" s="349" t="s">
        <v>200</v>
      </c>
      <c r="H37" s="349" t="s">
        <v>200</v>
      </c>
      <c r="I37" s="350" t="s">
        <v>200</v>
      </c>
    </row>
    <row r="38" spans="1:9" ht="26.25" x14ac:dyDescent="0.25">
      <c r="A38" s="122" t="s">
        <v>200</v>
      </c>
      <c r="B38" s="120" t="s">
        <v>200</v>
      </c>
      <c r="C38" s="122"/>
      <c r="D38" s="123" t="s">
        <v>405</v>
      </c>
      <c r="E38" s="122" t="s">
        <v>200</v>
      </c>
      <c r="F38" s="123" t="s">
        <v>406</v>
      </c>
      <c r="G38" s="120"/>
      <c r="H38" s="122">
        <v>4</v>
      </c>
      <c r="I38" s="124">
        <v>1</v>
      </c>
    </row>
    <row r="39" spans="1:9" ht="26.25" x14ac:dyDescent="0.25">
      <c r="A39" s="122" t="s">
        <v>200</v>
      </c>
      <c r="B39" s="120" t="s">
        <v>200</v>
      </c>
      <c r="C39" s="122"/>
      <c r="D39" s="123" t="s">
        <v>407</v>
      </c>
      <c r="E39" s="122" t="s">
        <v>200</v>
      </c>
      <c r="F39" s="123" t="s">
        <v>408</v>
      </c>
      <c r="G39" s="120"/>
      <c r="H39" s="122">
        <v>4</v>
      </c>
      <c r="I39" s="124">
        <v>1</v>
      </c>
    </row>
    <row r="40" spans="1:9" ht="39" x14ac:dyDescent="0.25">
      <c r="A40" s="122" t="s">
        <v>200</v>
      </c>
      <c r="B40" s="120" t="s">
        <v>200</v>
      </c>
      <c r="C40" s="122"/>
      <c r="D40" s="123" t="s">
        <v>409</v>
      </c>
      <c r="E40" s="122" t="s">
        <v>200</v>
      </c>
      <c r="F40" s="123" t="s">
        <v>410</v>
      </c>
      <c r="G40" s="120" t="s">
        <v>200</v>
      </c>
      <c r="H40" s="122">
        <v>2</v>
      </c>
      <c r="I40" s="124">
        <v>1</v>
      </c>
    </row>
    <row r="41" spans="1:9" ht="26.25" x14ac:dyDescent="0.25">
      <c r="A41" s="122" t="s">
        <v>200</v>
      </c>
      <c r="B41" s="120" t="s">
        <v>200</v>
      </c>
      <c r="C41" s="122"/>
      <c r="D41" s="123" t="s">
        <v>411</v>
      </c>
      <c r="E41" s="122" t="s">
        <v>200</v>
      </c>
      <c r="F41" s="123" t="s">
        <v>412</v>
      </c>
      <c r="G41" s="120"/>
      <c r="H41" s="122">
        <v>2</v>
      </c>
      <c r="I41" s="124">
        <v>1</v>
      </c>
    </row>
    <row r="42" spans="1:9" ht="26.25" x14ac:dyDescent="0.25">
      <c r="A42" s="122" t="s">
        <v>200</v>
      </c>
      <c r="B42" s="120" t="s">
        <v>200</v>
      </c>
      <c r="C42" s="122"/>
      <c r="D42" s="123" t="s">
        <v>413</v>
      </c>
      <c r="E42" s="122" t="s">
        <v>200</v>
      </c>
      <c r="F42" s="123" t="s">
        <v>331</v>
      </c>
      <c r="G42" s="120" t="s">
        <v>200</v>
      </c>
      <c r="H42" s="122">
        <v>1</v>
      </c>
      <c r="I42" s="124">
        <v>1</v>
      </c>
    </row>
    <row r="43" spans="1:9" ht="64.5" x14ac:dyDescent="0.25">
      <c r="A43" s="122" t="s">
        <v>200</v>
      </c>
      <c r="B43" s="120" t="s">
        <v>200</v>
      </c>
      <c r="C43" s="122"/>
      <c r="D43" s="123" t="s">
        <v>414</v>
      </c>
      <c r="E43" s="122" t="s">
        <v>200</v>
      </c>
      <c r="F43" s="123" t="s">
        <v>415</v>
      </c>
      <c r="G43" s="120" t="s">
        <v>200</v>
      </c>
      <c r="H43" s="122">
        <v>1</v>
      </c>
      <c r="I43" s="124">
        <v>0.3</v>
      </c>
    </row>
    <row r="44" spans="1:9" x14ac:dyDescent="0.25">
      <c r="A44" s="111"/>
      <c r="B44" s="112"/>
      <c r="C44" s="113"/>
      <c r="D44" s="114"/>
      <c r="E44" s="115"/>
      <c r="F44" s="116"/>
      <c r="G44" s="115"/>
      <c r="H44" s="113"/>
      <c r="I44" s="117"/>
    </row>
    <row r="45" spans="1:9" x14ac:dyDescent="0.25">
      <c r="A45" s="111"/>
      <c r="B45" s="112"/>
      <c r="C45" s="113"/>
      <c r="D45" s="114"/>
      <c r="E45" s="115"/>
      <c r="F45" s="116"/>
      <c r="G45" s="115"/>
      <c r="H45" s="113"/>
      <c r="I45" s="117"/>
    </row>
    <row r="46" spans="1:9" x14ac:dyDescent="0.25">
      <c r="A46" s="111"/>
      <c r="B46" s="112"/>
      <c r="C46" s="113"/>
      <c r="D46" s="114"/>
      <c r="E46" s="115"/>
      <c r="F46" s="116"/>
      <c r="G46" s="115"/>
      <c r="H46" s="113"/>
      <c r="I46" s="117"/>
    </row>
    <row r="47" spans="1:9" x14ac:dyDescent="0.25">
      <c r="A47" s="111"/>
      <c r="B47" s="112"/>
      <c r="C47" s="113"/>
      <c r="D47" s="114"/>
      <c r="E47" s="115"/>
      <c r="F47" s="116"/>
      <c r="G47" s="115"/>
      <c r="H47" s="113"/>
      <c r="I47" s="117"/>
    </row>
    <row r="48" spans="1:9" x14ac:dyDescent="0.25">
      <c r="A48" s="111"/>
      <c r="B48" s="112"/>
      <c r="C48" s="113"/>
      <c r="D48" s="114"/>
      <c r="E48" s="115"/>
      <c r="F48" s="116"/>
      <c r="G48" s="115"/>
      <c r="H48" s="113"/>
      <c r="I48" s="117"/>
    </row>
    <row r="49" spans="1:9" x14ac:dyDescent="0.25">
      <c r="A49" s="111"/>
      <c r="B49" s="112"/>
      <c r="C49" s="113"/>
      <c r="D49" s="114"/>
      <c r="E49" s="115"/>
      <c r="F49" s="116"/>
      <c r="G49" s="115"/>
      <c r="H49" s="113"/>
      <c r="I49" s="117"/>
    </row>
    <row r="50" spans="1:9" x14ac:dyDescent="0.25">
      <c r="A50" s="111"/>
      <c r="B50" s="112"/>
      <c r="C50" s="113"/>
      <c r="D50" s="114"/>
      <c r="E50" s="115"/>
      <c r="F50" s="116"/>
      <c r="G50" s="115"/>
      <c r="H50" s="113"/>
      <c r="I50" s="117"/>
    </row>
    <row r="51" spans="1:9" x14ac:dyDescent="0.25">
      <c r="A51" s="111"/>
      <c r="B51" s="112"/>
      <c r="C51" s="113"/>
      <c r="D51" s="114"/>
      <c r="E51" s="115"/>
      <c r="F51" s="116"/>
      <c r="G51" s="115"/>
      <c r="H51" s="113"/>
      <c r="I51" s="117"/>
    </row>
    <row r="52" spans="1:9" x14ac:dyDescent="0.25">
      <c r="A52" s="111"/>
      <c r="B52" s="112"/>
      <c r="C52" s="113"/>
      <c r="D52" s="114"/>
      <c r="E52" s="115"/>
      <c r="F52" s="116"/>
      <c r="G52" s="115"/>
      <c r="H52" s="113"/>
      <c r="I52" s="117"/>
    </row>
    <row r="53" spans="1:9" x14ac:dyDescent="0.25">
      <c r="A53" s="111"/>
      <c r="B53" s="110"/>
      <c r="C53" s="110"/>
      <c r="D53" s="110"/>
      <c r="E53" s="110"/>
      <c r="F53" s="110"/>
      <c r="G53" s="110"/>
      <c r="H53" s="110"/>
      <c r="I53" s="110"/>
    </row>
    <row r="54" spans="1:9" x14ac:dyDescent="0.25">
      <c r="A54" s="111"/>
      <c r="B54" s="112"/>
      <c r="C54" s="113"/>
      <c r="D54" s="114"/>
      <c r="E54" s="115"/>
      <c r="F54" s="116"/>
      <c r="G54" s="115"/>
      <c r="H54" s="113"/>
      <c r="I54" s="117"/>
    </row>
    <row r="55" spans="1:9" x14ac:dyDescent="0.25">
      <c r="A55" s="111"/>
      <c r="B55" s="112"/>
      <c r="C55" s="113"/>
      <c r="D55" s="114"/>
      <c r="E55" s="115"/>
      <c r="F55" s="116"/>
      <c r="G55" s="115"/>
      <c r="H55" s="113"/>
      <c r="I55" s="117"/>
    </row>
    <row r="56" spans="1:9" x14ac:dyDescent="0.25">
      <c r="A56" s="111"/>
      <c r="B56" s="112"/>
      <c r="C56" s="113"/>
      <c r="D56" s="114"/>
      <c r="E56" s="115"/>
      <c r="F56" s="116"/>
      <c r="G56" s="115"/>
      <c r="H56" s="113"/>
      <c r="I56" s="117"/>
    </row>
    <row r="57" spans="1:9" x14ac:dyDescent="0.25">
      <c r="A57" s="111"/>
      <c r="B57" s="112"/>
      <c r="C57" s="113"/>
      <c r="D57" s="114"/>
      <c r="E57" s="115"/>
      <c r="F57" s="116"/>
      <c r="G57" s="115"/>
      <c r="H57" s="113"/>
      <c r="I57" s="117"/>
    </row>
    <row r="58" spans="1:9" x14ac:dyDescent="0.25">
      <c r="A58" s="111"/>
      <c r="B58" s="112"/>
      <c r="C58" s="113"/>
      <c r="D58" s="114"/>
      <c r="E58" s="115"/>
      <c r="F58" s="116"/>
      <c r="G58" s="115"/>
      <c r="H58" s="113"/>
      <c r="I58" s="117"/>
    </row>
    <row r="59" spans="1:9" x14ac:dyDescent="0.25">
      <c r="A59" s="111"/>
      <c r="B59" s="112"/>
      <c r="C59" s="113"/>
      <c r="D59" s="114"/>
      <c r="E59" s="115"/>
      <c r="F59" s="116"/>
      <c r="G59" s="115"/>
      <c r="H59" s="113"/>
      <c r="I59" s="117"/>
    </row>
    <row r="60" spans="1:9" x14ac:dyDescent="0.25">
      <c r="A60" s="111"/>
      <c r="B60" s="112"/>
      <c r="C60" s="113"/>
      <c r="D60" s="114"/>
      <c r="E60" s="115"/>
      <c r="F60" s="116"/>
      <c r="G60" s="115"/>
      <c r="H60" s="113"/>
      <c r="I60" s="117"/>
    </row>
    <row r="61" spans="1:9" x14ac:dyDescent="0.25">
      <c r="A61" s="111"/>
      <c r="B61" s="112"/>
      <c r="C61" s="113"/>
      <c r="D61" s="114"/>
      <c r="E61" s="115"/>
      <c r="F61" s="116"/>
      <c r="G61" s="115"/>
      <c r="H61" s="113"/>
      <c r="I61" s="117"/>
    </row>
    <row r="62" spans="1:9" x14ac:dyDescent="0.25">
      <c r="A62" s="111"/>
      <c r="B62" s="112"/>
      <c r="C62" s="113"/>
      <c r="D62" s="114"/>
      <c r="E62" s="115"/>
      <c r="F62" s="116"/>
      <c r="G62" s="115"/>
      <c r="H62" s="113"/>
      <c r="I62" s="117"/>
    </row>
    <row r="63" spans="1:9" x14ac:dyDescent="0.25">
      <c r="A63" s="111"/>
      <c r="B63" s="112"/>
      <c r="C63" s="113"/>
      <c r="D63" s="114"/>
      <c r="E63" s="115"/>
      <c r="F63" s="116"/>
      <c r="G63" s="115"/>
      <c r="H63" s="113"/>
      <c r="I63" s="117"/>
    </row>
    <row r="64" spans="1:9" x14ac:dyDescent="0.25">
      <c r="A64" s="111"/>
      <c r="B64" s="112"/>
      <c r="C64" s="113"/>
      <c r="D64" s="114"/>
      <c r="E64" s="115"/>
      <c r="F64" s="116"/>
      <c r="G64" s="115"/>
      <c r="H64" s="113"/>
      <c r="I64" s="117"/>
    </row>
    <row r="65" spans="1:9" x14ac:dyDescent="0.25">
      <c r="A65" s="111"/>
      <c r="B65" s="112"/>
      <c r="C65" s="113"/>
      <c r="D65" s="114"/>
      <c r="E65" s="115"/>
      <c r="F65" s="116"/>
      <c r="G65" s="115"/>
      <c r="H65" s="113"/>
      <c r="I65" s="117"/>
    </row>
    <row r="66" spans="1:9" x14ac:dyDescent="0.25">
      <c r="A66" s="111"/>
      <c r="B66" s="112"/>
      <c r="C66" s="113"/>
      <c r="D66" s="114"/>
      <c r="E66" s="115"/>
      <c r="F66" s="116"/>
      <c r="G66" s="115"/>
      <c r="H66" s="113"/>
      <c r="I66" s="117"/>
    </row>
    <row r="67" spans="1:9" x14ac:dyDescent="0.25">
      <c r="A67" s="111"/>
      <c r="B67" s="112"/>
      <c r="C67" s="113"/>
      <c r="D67" s="114"/>
      <c r="E67" s="115"/>
      <c r="F67" s="116"/>
      <c r="G67" s="115"/>
      <c r="H67" s="113"/>
      <c r="I67" s="117"/>
    </row>
    <row r="68" spans="1:9" x14ac:dyDescent="0.25">
      <c r="A68" s="111"/>
      <c r="B68" s="112"/>
      <c r="C68" s="113"/>
      <c r="D68" s="114"/>
      <c r="E68" s="115"/>
      <c r="F68" s="116"/>
      <c r="G68" s="115"/>
      <c r="H68" s="113"/>
      <c r="I68" s="117"/>
    </row>
    <row r="69" spans="1:9" x14ac:dyDescent="0.25">
      <c r="A69" s="111"/>
      <c r="B69" s="112"/>
      <c r="C69" s="113"/>
      <c r="D69" s="114"/>
      <c r="E69" s="115"/>
      <c r="F69" s="116"/>
      <c r="G69" s="115"/>
      <c r="H69" s="113"/>
      <c r="I69" s="117"/>
    </row>
    <row r="70" spans="1:9" x14ac:dyDescent="0.25">
      <c r="A70" s="111"/>
      <c r="B70" s="112"/>
      <c r="C70" s="113"/>
      <c r="D70" s="114"/>
      <c r="E70" s="115"/>
      <c r="F70" s="116"/>
      <c r="G70" s="115"/>
      <c r="H70" s="113"/>
      <c r="I70" s="117"/>
    </row>
    <row r="71" spans="1:9" x14ac:dyDescent="0.25">
      <c r="A71" s="111"/>
      <c r="B71" s="110"/>
      <c r="C71" s="110"/>
      <c r="D71" s="110"/>
      <c r="E71" s="110"/>
      <c r="F71" s="110"/>
      <c r="G71" s="110"/>
      <c r="H71" s="110"/>
      <c r="I71" s="110"/>
    </row>
    <row r="72" spans="1:9" x14ac:dyDescent="0.25">
      <c r="A72" s="111"/>
      <c r="B72" s="112"/>
      <c r="C72" s="113"/>
      <c r="D72" s="114"/>
      <c r="E72" s="115"/>
      <c r="F72" s="116"/>
      <c r="G72" s="115"/>
      <c r="H72" s="113"/>
      <c r="I72" s="117"/>
    </row>
    <row r="73" spans="1:9" x14ac:dyDescent="0.25">
      <c r="A73" s="111"/>
      <c r="B73" s="112"/>
      <c r="C73" s="113"/>
      <c r="D73" s="114"/>
      <c r="E73" s="115"/>
      <c r="F73" s="116"/>
      <c r="G73" s="115"/>
      <c r="H73" s="113"/>
      <c r="I73" s="117"/>
    </row>
    <row r="74" spans="1:9" x14ac:dyDescent="0.25">
      <c r="A74" s="111"/>
      <c r="B74" s="112"/>
      <c r="C74" s="113"/>
      <c r="D74" s="114"/>
      <c r="E74" s="115"/>
      <c r="F74" s="116"/>
      <c r="G74" s="115"/>
      <c r="H74" s="113"/>
      <c r="I74" s="117"/>
    </row>
    <row r="75" spans="1:9" x14ac:dyDescent="0.25">
      <c r="A75" s="111"/>
      <c r="B75" s="112"/>
      <c r="C75" s="113"/>
      <c r="D75" s="114"/>
      <c r="E75" s="115"/>
      <c r="F75" s="116"/>
      <c r="G75" s="115"/>
      <c r="H75" s="113"/>
      <c r="I75" s="117"/>
    </row>
    <row r="76" spans="1:9" x14ac:dyDescent="0.25">
      <c r="A76" s="111"/>
      <c r="B76" s="112"/>
      <c r="C76" s="113"/>
      <c r="D76" s="114"/>
      <c r="E76" s="115"/>
      <c r="F76" s="116"/>
      <c r="G76" s="115"/>
      <c r="H76" s="113"/>
      <c r="I76" s="117"/>
    </row>
    <row r="77" spans="1:9" x14ac:dyDescent="0.25">
      <c r="A77" s="111"/>
      <c r="B77" s="112"/>
      <c r="C77" s="113"/>
      <c r="D77" s="114"/>
      <c r="E77" s="115"/>
      <c r="F77" s="116"/>
      <c r="G77" s="115"/>
      <c r="H77" s="113"/>
      <c r="I77" s="117"/>
    </row>
    <row r="78" spans="1:9" x14ac:dyDescent="0.25">
      <c r="A78" s="111"/>
      <c r="B78" s="112"/>
      <c r="C78" s="113"/>
      <c r="D78" s="114"/>
      <c r="E78" s="115"/>
      <c r="F78" s="116"/>
      <c r="G78" s="115"/>
      <c r="H78" s="113"/>
      <c r="I78" s="117"/>
    </row>
    <row r="79" spans="1:9" x14ac:dyDescent="0.25">
      <c r="A79" s="111"/>
      <c r="B79" s="112"/>
      <c r="C79" s="113"/>
      <c r="D79" s="114"/>
      <c r="E79" s="115"/>
      <c r="F79" s="116"/>
      <c r="G79" s="115"/>
      <c r="H79" s="113"/>
      <c r="I79" s="117"/>
    </row>
    <row r="80" spans="1:9" x14ac:dyDescent="0.25">
      <c r="A80" s="111"/>
      <c r="B80" s="112"/>
      <c r="C80" s="113"/>
      <c r="D80" s="114"/>
      <c r="E80" s="115"/>
      <c r="F80" s="116"/>
      <c r="G80" s="115"/>
      <c r="H80" s="113"/>
      <c r="I80" s="117"/>
    </row>
    <row r="81" spans="1:9" x14ac:dyDescent="0.25">
      <c r="A81" s="111"/>
      <c r="B81" s="112"/>
      <c r="C81" s="113"/>
      <c r="D81" s="114"/>
      <c r="E81" s="115"/>
      <c r="F81" s="116"/>
      <c r="G81" s="115"/>
      <c r="H81" s="113"/>
      <c r="I81" s="117"/>
    </row>
    <row r="82" spans="1:9" x14ac:dyDescent="0.25">
      <c r="A82" s="111"/>
      <c r="B82" s="112"/>
      <c r="C82" s="113"/>
      <c r="D82" s="114"/>
      <c r="E82" s="115"/>
      <c r="F82" s="116"/>
      <c r="G82" s="115"/>
      <c r="H82" s="113"/>
      <c r="I82" s="117"/>
    </row>
    <row r="83" spans="1:9" x14ac:dyDescent="0.25">
      <c r="A83" s="115"/>
      <c r="B83" s="115"/>
      <c r="C83" s="115"/>
      <c r="D83" s="115"/>
      <c r="E83" s="115"/>
      <c r="F83" s="115"/>
      <c r="G83" s="115"/>
      <c r="H83" s="115"/>
      <c r="I83" s="115"/>
    </row>
    <row r="84" spans="1:9" x14ac:dyDescent="0.25">
      <c r="A84" s="115"/>
      <c r="B84" s="115"/>
      <c r="C84" s="115"/>
      <c r="D84" s="115"/>
      <c r="E84" s="115"/>
      <c r="F84" s="115"/>
      <c r="G84" s="115"/>
      <c r="H84" s="115"/>
      <c r="I84" s="115"/>
    </row>
    <row r="85" spans="1:9" x14ac:dyDescent="0.25">
      <c r="A85" s="115"/>
      <c r="B85" s="115"/>
      <c r="C85" s="115"/>
      <c r="D85" s="115"/>
      <c r="E85" s="115"/>
      <c r="F85" s="115"/>
      <c r="G85" s="115"/>
      <c r="H85" s="115"/>
      <c r="I85" s="115"/>
    </row>
    <row r="86" spans="1:9" x14ac:dyDescent="0.25">
      <c r="A86" s="115"/>
      <c r="B86" s="115"/>
      <c r="C86" s="115"/>
      <c r="D86" s="115"/>
      <c r="E86" s="115"/>
      <c r="F86" s="115"/>
      <c r="G86" s="115"/>
      <c r="H86" s="115"/>
      <c r="I86" s="115"/>
    </row>
    <row r="87" spans="1:9" x14ac:dyDescent="0.25">
      <c r="A87" s="115"/>
      <c r="B87" s="115"/>
      <c r="C87" s="115"/>
      <c r="D87" s="115"/>
      <c r="E87" s="115"/>
      <c r="F87" s="115"/>
      <c r="G87" s="115"/>
      <c r="H87" s="115"/>
      <c r="I87" s="115"/>
    </row>
    <row r="88" spans="1:9" x14ac:dyDescent="0.25">
      <c r="A88" s="115"/>
      <c r="B88" s="115"/>
      <c r="C88" s="115"/>
      <c r="D88" s="115"/>
      <c r="E88" s="115"/>
      <c r="F88" s="115"/>
      <c r="G88" s="115"/>
      <c r="H88" s="115"/>
      <c r="I88" s="115"/>
    </row>
    <row r="89" spans="1:9" x14ac:dyDescent="0.25">
      <c r="A89" s="115"/>
      <c r="B89" s="115"/>
      <c r="C89" s="115"/>
      <c r="D89" s="115"/>
      <c r="E89" s="115"/>
      <c r="F89" s="115"/>
      <c r="G89" s="115"/>
      <c r="H89" s="115"/>
      <c r="I89" s="115"/>
    </row>
    <row r="90" spans="1:9" x14ac:dyDescent="0.25">
      <c r="A90" s="115"/>
      <c r="B90" s="115"/>
      <c r="C90" s="115"/>
      <c r="D90" s="115"/>
      <c r="E90" s="115"/>
      <c r="F90" s="115"/>
      <c r="G90" s="115"/>
      <c r="H90" s="115"/>
      <c r="I90" s="115"/>
    </row>
    <row r="91" spans="1:9" x14ac:dyDescent="0.25">
      <c r="A91" s="115"/>
      <c r="B91" s="115"/>
      <c r="C91" s="115"/>
      <c r="D91" s="115"/>
      <c r="E91" s="115"/>
      <c r="F91" s="115"/>
      <c r="G91" s="115"/>
      <c r="H91" s="115"/>
      <c r="I91" s="115"/>
    </row>
    <row r="92" spans="1:9" x14ac:dyDescent="0.25">
      <c r="A92" s="115"/>
      <c r="B92" s="115"/>
      <c r="C92" s="115"/>
      <c r="D92" s="115"/>
      <c r="E92" s="115"/>
      <c r="F92" s="115"/>
      <c r="G92" s="115"/>
      <c r="H92" s="115"/>
      <c r="I92" s="115"/>
    </row>
    <row r="93" spans="1:9" x14ac:dyDescent="0.25">
      <c r="A93" s="115"/>
      <c r="B93" s="115"/>
      <c r="C93" s="115"/>
      <c r="D93" s="115"/>
      <c r="E93" s="115"/>
      <c r="F93" s="115"/>
      <c r="G93" s="115"/>
      <c r="H93" s="115"/>
      <c r="I93" s="115"/>
    </row>
    <row r="94" spans="1:9" x14ac:dyDescent="0.25">
      <c r="A94" s="115"/>
      <c r="B94" s="115"/>
      <c r="C94" s="115"/>
      <c r="D94" s="115"/>
      <c r="E94" s="115"/>
      <c r="F94" s="115"/>
      <c r="G94" s="115"/>
      <c r="H94" s="115"/>
      <c r="I94" s="115"/>
    </row>
    <row r="95" spans="1:9" x14ac:dyDescent="0.25">
      <c r="A95" s="115"/>
      <c r="B95" s="115"/>
      <c r="C95" s="115"/>
      <c r="D95" s="115"/>
      <c r="E95" s="115"/>
      <c r="F95" s="115"/>
      <c r="G95" s="115"/>
      <c r="H95" s="115"/>
      <c r="I95" s="115"/>
    </row>
    <row r="96" spans="1:9" x14ac:dyDescent="0.25">
      <c r="A96" s="115"/>
      <c r="B96" s="115"/>
      <c r="C96" s="115"/>
      <c r="D96" s="115"/>
      <c r="E96" s="115"/>
      <c r="F96" s="115"/>
      <c r="G96" s="115"/>
      <c r="H96" s="115"/>
      <c r="I96" s="115"/>
    </row>
    <row r="97" spans="1:9" x14ac:dyDescent="0.25">
      <c r="A97" s="115"/>
      <c r="B97" s="115"/>
      <c r="C97" s="115"/>
      <c r="D97" s="115"/>
      <c r="E97" s="115"/>
      <c r="F97" s="115"/>
      <c r="G97" s="115"/>
      <c r="H97" s="115"/>
      <c r="I97" s="115"/>
    </row>
    <row r="98" spans="1:9" x14ac:dyDescent="0.25">
      <c r="A98" s="115"/>
      <c r="B98" s="115"/>
      <c r="C98" s="115"/>
      <c r="D98" s="115"/>
      <c r="E98" s="115"/>
      <c r="F98" s="115"/>
      <c r="G98" s="115"/>
      <c r="H98" s="115"/>
      <c r="I98" s="115"/>
    </row>
    <row r="99" spans="1:9" x14ac:dyDescent="0.25">
      <c r="A99" s="115"/>
      <c r="B99" s="115"/>
      <c r="C99" s="115"/>
      <c r="D99" s="115"/>
      <c r="E99" s="115"/>
      <c r="F99" s="115"/>
      <c r="G99" s="115"/>
      <c r="H99" s="115"/>
      <c r="I99" s="115"/>
    </row>
    <row r="100" spans="1:9" x14ac:dyDescent="0.25">
      <c r="A100" s="115"/>
      <c r="B100" s="115"/>
      <c r="C100" s="115"/>
      <c r="D100" s="115"/>
      <c r="E100" s="115"/>
      <c r="F100" s="115"/>
      <c r="G100" s="115"/>
      <c r="H100" s="115"/>
      <c r="I100" s="115"/>
    </row>
  </sheetData>
  <mergeCells count="4">
    <mergeCell ref="B10:I10"/>
    <mergeCell ref="B19:I19"/>
    <mergeCell ref="B30:I30"/>
    <mergeCell ref="B37:I3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3"/>
  <sheetViews>
    <sheetView workbookViewId="0">
      <selection activeCell="U7" sqref="U7"/>
    </sheetView>
  </sheetViews>
  <sheetFormatPr defaultColWidth="8.85546875" defaultRowHeight="15" x14ac:dyDescent="0.25"/>
  <cols>
    <col min="4" max="4" width="40.7109375" customWidth="1"/>
    <col min="6" max="6" width="27.28515625" customWidth="1"/>
  </cols>
  <sheetData>
    <row r="1" spans="1:9" ht="15.75" x14ac:dyDescent="0.25">
      <c r="A1" s="87"/>
      <c r="B1" s="91" t="s">
        <v>180</v>
      </c>
      <c r="C1" s="93"/>
      <c r="D1" s="96"/>
      <c r="E1" s="101"/>
      <c r="F1" s="86"/>
      <c r="G1" s="86"/>
      <c r="H1" s="86"/>
    </row>
    <row r="2" spans="1:9" ht="15.75" x14ac:dyDescent="0.25">
      <c r="A2" s="87"/>
      <c r="B2" s="91" t="s">
        <v>181</v>
      </c>
      <c r="C2" s="93"/>
      <c r="D2" s="97"/>
      <c r="E2" s="97"/>
      <c r="F2" s="86"/>
      <c r="G2" s="86"/>
      <c r="H2" s="86"/>
    </row>
    <row r="3" spans="1:9" ht="15.75" x14ac:dyDescent="0.25">
      <c r="A3" s="87"/>
      <c r="B3" s="91" t="s">
        <v>182</v>
      </c>
      <c r="C3" s="93"/>
      <c r="D3" s="98" t="s">
        <v>196</v>
      </c>
      <c r="E3" s="97"/>
      <c r="F3" s="86"/>
      <c r="G3" s="86"/>
      <c r="H3" s="86"/>
    </row>
    <row r="4" spans="1:9" ht="15.75" x14ac:dyDescent="0.25">
      <c r="A4" s="87"/>
      <c r="B4" s="91" t="s">
        <v>183</v>
      </c>
      <c r="C4" s="93"/>
      <c r="D4" s="98" t="s">
        <v>184</v>
      </c>
      <c r="E4" s="102"/>
      <c r="F4" s="86"/>
      <c r="G4" s="86"/>
      <c r="H4" s="86"/>
    </row>
    <row r="5" spans="1:9" ht="15.75" x14ac:dyDescent="0.25">
      <c r="A5" s="87"/>
      <c r="B5" s="91" t="s">
        <v>185</v>
      </c>
      <c r="C5" s="93"/>
      <c r="D5" s="98" t="s">
        <v>184</v>
      </c>
      <c r="E5" s="102"/>
      <c r="F5" s="86"/>
      <c r="G5" s="86"/>
      <c r="H5" s="86"/>
    </row>
    <row r="6" spans="1:9" x14ac:dyDescent="0.25">
      <c r="A6" s="87"/>
      <c r="C6" s="93"/>
      <c r="D6" s="86"/>
      <c r="E6" s="93"/>
      <c r="F6" s="86"/>
      <c r="G6" s="86"/>
      <c r="H6" s="86"/>
    </row>
    <row r="7" spans="1:9" ht="94.5" x14ac:dyDescent="0.25">
      <c r="A7" s="88" t="s">
        <v>186</v>
      </c>
      <c r="B7" s="88" t="s">
        <v>187</v>
      </c>
      <c r="C7" s="88" t="s">
        <v>188</v>
      </c>
      <c r="D7" s="88" t="s">
        <v>189</v>
      </c>
      <c r="E7" s="88" t="s">
        <v>190</v>
      </c>
      <c r="F7" s="88" t="s">
        <v>191</v>
      </c>
      <c r="G7" s="88" t="s">
        <v>192</v>
      </c>
      <c r="H7" s="88" t="s">
        <v>193</v>
      </c>
      <c r="I7" s="88" t="s">
        <v>194</v>
      </c>
    </row>
    <row r="8" spans="1:9" x14ac:dyDescent="0.25">
      <c r="A8" s="87"/>
      <c r="C8" s="93"/>
      <c r="D8" s="86"/>
      <c r="E8" s="93"/>
      <c r="F8" s="86"/>
      <c r="G8" s="86"/>
    </row>
    <row r="9" spans="1:9" ht="18.75" x14ac:dyDescent="0.3">
      <c r="A9" s="89" t="s">
        <v>450</v>
      </c>
      <c r="B9" s="92" t="s">
        <v>396</v>
      </c>
      <c r="C9" s="89"/>
      <c r="D9" s="99"/>
      <c r="E9" s="89"/>
      <c r="F9" s="99"/>
      <c r="G9" s="99"/>
      <c r="H9" s="92"/>
      <c r="I9" s="103">
        <f>SUM(I11:I82)</f>
        <v>13</v>
      </c>
    </row>
    <row r="10" spans="1:9" ht="16.5" customHeight="1" x14ac:dyDescent="0.25">
      <c r="A10" s="122">
        <v>1</v>
      </c>
      <c r="B10" s="348" t="s">
        <v>418</v>
      </c>
      <c r="C10" s="349"/>
      <c r="D10" s="349"/>
      <c r="E10" s="349"/>
      <c r="F10" s="349"/>
      <c r="G10" s="349"/>
      <c r="H10" s="349"/>
      <c r="I10" s="350"/>
    </row>
    <row r="11" spans="1:9" x14ac:dyDescent="0.25">
      <c r="A11" s="122" t="s">
        <v>200</v>
      </c>
      <c r="B11" s="120" t="s">
        <v>200</v>
      </c>
      <c r="C11" s="122"/>
      <c r="D11" s="123" t="s">
        <v>419</v>
      </c>
      <c r="E11" s="129" t="s">
        <v>200</v>
      </c>
      <c r="F11" s="123" t="s">
        <v>420</v>
      </c>
      <c r="G11" s="120" t="s">
        <v>200</v>
      </c>
      <c r="H11" s="122">
        <v>5</v>
      </c>
      <c r="I11" s="124">
        <v>0.5</v>
      </c>
    </row>
    <row r="12" spans="1:9" ht="26.25" x14ac:dyDescent="0.25">
      <c r="A12" s="122" t="s">
        <v>200</v>
      </c>
      <c r="B12" s="120" t="s">
        <v>200</v>
      </c>
      <c r="C12" s="122"/>
      <c r="D12" s="123" t="s">
        <v>421</v>
      </c>
      <c r="E12" s="129" t="s">
        <v>200</v>
      </c>
      <c r="F12" s="123" t="s">
        <v>378</v>
      </c>
      <c r="G12" s="120" t="s">
        <v>200</v>
      </c>
      <c r="H12" s="122">
        <v>4</v>
      </c>
      <c r="I12" s="124">
        <v>0.5</v>
      </c>
    </row>
    <row r="13" spans="1:9" ht="26.25" x14ac:dyDescent="0.25">
      <c r="A13" s="122" t="s">
        <v>200</v>
      </c>
      <c r="B13" s="120" t="s">
        <v>200</v>
      </c>
      <c r="C13" s="122"/>
      <c r="D13" s="123" t="s">
        <v>422</v>
      </c>
      <c r="E13" s="129" t="s">
        <v>200</v>
      </c>
      <c r="F13" s="123" t="s">
        <v>378</v>
      </c>
      <c r="G13" s="120" t="s">
        <v>200</v>
      </c>
      <c r="H13" s="122">
        <v>4</v>
      </c>
      <c r="I13" s="124">
        <v>0.8</v>
      </c>
    </row>
    <row r="14" spans="1:9" ht="26.25" x14ac:dyDescent="0.25">
      <c r="A14" s="122" t="s">
        <v>200</v>
      </c>
      <c r="B14" s="120" t="s">
        <v>200</v>
      </c>
      <c r="C14" s="122"/>
      <c r="D14" s="123" t="s">
        <v>423</v>
      </c>
      <c r="E14" s="129" t="s">
        <v>200</v>
      </c>
      <c r="F14" s="123" t="s">
        <v>378</v>
      </c>
      <c r="G14" s="120" t="s">
        <v>200</v>
      </c>
      <c r="H14" s="122">
        <v>4</v>
      </c>
      <c r="I14" s="124">
        <v>0.3</v>
      </c>
    </row>
    <row r="15" spans="1:9" ht="26.25" x14ac:dyDescent="0.25">
      <c r="A15" s="122" t="s">
        <v>200</v>
      </c>
      <c r="B15" s="120" t="s">
        <v>200</v>
      </c>
      <c r="C15" s="122"/>
      <c r="D15" s="123" t="s">
        <v>424</v>
      </c>
      <c r="E15" s="129" t="s">
        <v>200</v>
      </c>
      <c r="F15" s="123" t="s">
        <v>378</v>
      </c>
      <c r="G15" s="120" t="s">
        <v>200</v>
      </c>
      <c r="H15" s="122">
        <v>1</v>
      </c>
      <c r="I15" s="124">
        <v>0.5</v>
      </c>
    </row>
    <row r="16" spans="1:9" ht="26.25" x14ac:dyDescent="0.25">
      <c r="A16" s="122" t="s">
        <v>200</v>
      </c>
      <c r="B16" s="120" t="s">
        <v>200</v>
      </c>
      <c r="C16" s="122"/>
      <c r="D16" s="123" t="s">
        <v>425</v>
      </c>
      <c r="E16" s="129" t="s">
        <v>200</v>
      </c>
      <c r="F16" s="123" t="s">
        <v>426</v>
      </c>
      <c r="G16" s="120" t="s">
        <v>200</v>
      </c>
      <c r="H16" s="122">
        <v>3</v>
      </c>
      <c r="I16" s="124">
        <v>0.7</v>
      </c>
    </row>
    <row r="17" spans="1:9" ht="26.25" x14ac:dyDescent="0.25">
      <c r="A17" s="122" t="s">
        <v>200</v>
      </c>
      <c r="B17" s="120" t="s">
        <v>200</v>
      </c>
      <c r="C17" s="122"/>
      <c r="D17" s="123" t="s">
        <v>427</v>
      </c>
      <c r="E17" s="123" t="s">
        <v>200</v>
      </c>
      <c r="F17" s="123" t="s">
        <v>428</v>
      </c>
      <c r="G17" s="120" t="s">
        <v>200</v>
      </c>
      <c r="H17" s="122">
        <v>1</v>
      </c>
      <c r="I17" s="124">
        <v>0.4</v>
      </c>
    </row>
    <row r="18" spans="1:9" x14ac:dyDescent="0.25">
      <c r="A18" s="122">
        <v>2</v>
      </c>
      <c r="B18" s="348" t="s">
        <v>429</v>
      </c>
      <c r="C18" s="349"/>
      <c r="D18" s="349" t="s">
        <v>200</v>
      </c>
      <c r="E18" s="349" t="s">
        <v>200</v>
      </c>
      <c r="F18" s="349" t="s">
        <v>200</v>
      </c>
      <c r="G18" s="349" t="s">
        <v>200</v>
      </c>
      <c r="H18" s="349" t="s">
        <v>200</v>
      </c>
      <c r="I18" s="350" t="s">
        <v>200</v>
      </c>
    </row>
    <row r="19" spans="1:9" ht="26.25" x14ac:dyDescent="0.25">
      <c r="A19" s="122" t="s">
        <v>200</v>
      </c>
      <c r="B19" s="120" t="s">
        <v>200</v>
      </c>
      <c r="C19" s="122"/>
      <c r="D19" s="123" t="s">
        <v>430</v>
      </c>
      <c r="E19" s="129" t="s">
        <v>200</v>
      </c>
      <c r="F19" s="123" t="s">
        <v>378</v>
      </c>
      <c r="G19" s="120" t="s">
        <v>200</v>
      </c>
      <c r="H19" s="122">
        <v>4</v>
      </c>
      <c r="I19" s="124">
        <v>0.7</v>
      </c>
    </row>
    <row r="20" spans="1:9" ht="39" x14ac:dyDescent="0.25">
      <c r="A20" s="122" t="s">
        <v>200</v>
      </c>
      <c r="B20" s="120" t="s">
        <v>200</v>
      </c>
      <c r="C20" s="122"/>
      <c r="D20" s="123" t="s">
        <v>431</v>
      </c>
      <c r="E20" s="129" t="s">
        <v>200</v>
      </c>
      <c r="F20" s="123" t="s">
        <v>432</v>
      </c>
      <c r="G20" s="120" t="s">
        <v>200</v>
      </c>
      <c r="H20" s="122">
        <v>4</v>
      </c>
      <c r="I20" s="124">
        <v>0.4</v>
      </c>
    </row>
    <row r="21" spans="1:9" ht="39" x14ac:dyDescent="0.25">
      <c r="A21" s="122" t="s">
        <v>200</v>
      </c>
      <c r="B21" s="120" t="s">
        <v>200</v>
      </c>
      <c r="C21" s="122"/>
      <c r="D21" s="123" t="s">
        <v>433</v>
      </c>
      <c r="E21" s="129" t="s">
        <v>200</v>
      </c>
      <c r="F21" s="123" t="s">
        <v>432</v>
      </c>
      <c r="G21" s="120" t="s">
        <v>200</v>
      </c>
      <c r="H21" s="122">
        <v>2</v>
      </c>
      <c r="I21" s="124">
        <v>0.4</v>
      </c>
    </row>
    <row r="22" spans="1:9" ht="39" x14ac:dyDescent="0.25">
      <c r="A22" s="122" t="s">
        <v>200</v>
      </c>
      <c r="B22" s="120" t="s">
        <v>200</v>
      </c>
      <c r="C22" s="122"/>
      <c r="D22" s="123" t="s">
        <v>434</v>
      </c>
      <c r="E22" s="129" t="s">
        <v>200</v>
      </c>
      <c r="F22" s="123" t="s">
        <v>432</v>
      </c>
      <c r="G22" s="120" t="s">
        <v>200</v>
      </c>
      <c r="H22" s="122">
        <v>4</v>
      </c>
      <c r="I22" s="124">
        <v>0.4</v>
      </c>
    </row>
    <row r="23" spans="1:9" ht="39" x14ac:dyDescent="0.25">
      <c r="A23" s="122" t="s">
        <v>200</v>
      </c>
      <c r="B23" s="120" t="s">
        <v>200</v>
      </c>
      <c r="C23" s="122"/>
      <c r="D23" s="123" t="s">
        <v>435</v>
      </c>
      <c r="E23" s="129" t="s">
        <v>200</v>
      </c>
      <c r="F23" s="123" t="s">
        <v>432</v>
      </c>
      <c r="G23" s="120" t="s">
        <v>200</v>
      </c>
      <c r="H23" s="122">
        <v>1</v>
      </c>
      <c r="I23" s="124">
        <v>0.4</v>
      </c>
    </row>
    <row r="24" spans="1:9" x14ac:dyDescent="0.25">
      <c r="A24" s="122">
        <v>3</v>
      </c>
      <c r="B24" s="348" t="s">
        <v>436</v>
      </c>
      <c r="C24" s="349"/>
      <c r="D24" s="349" t="s">
        <v>200</v>
      </c>
      <c r="E24" s="349" t="s">
        <v>200</v>
      </c>
      <c r="F24" s="349" t="s">
        <v>200</v>
      </c>
      <c r="G24" s="349" t="s">
        <v>200</v>
      </c>
      <c r="H24" s="349" t="s">
        <v>200</v>
      </c>
      <c r="I24" s="350" t="s">
        <v>200</v>
      </c>
    </row>
    <row r="25" spans="1:9" ht="26.25" x14ac:dyDescent="0.25">
      <c r="A25" s="122" t="s">
        <v>200</v>
      </c>
      <c r="B25" s="120" t="s">
        <v>200</v>
      </c>
      <c r="C25" s="122"/>
      <c r="D25" s="123" t="s">
        <v>437</v>
      </c>
      <c r="E25" s="129" t="s">
        <v>200</v>
      </c>
      <c r="F25" s="123" t="s">
        <v>438</v>
      </c>
      <c r="G25" s="120"/>
      <c r="H25" s="122">
        <v>8</v>
      </c>
      <c r="I25" s="124">
        <v>0.5</v>
      </c>
    </row>
    <row r="26" spans="1:9" ht="26.25" x14ac:dyDescent="0.25">
      <c r="A26" s="122" t="s">
        <v>200</v>
      </c>
      <c r="B26" s="120" t="s">
        <v>200</v>
      </c>
      <c r="C26" s="122"/>
      <c r="D26" s="123" t="s">
        <v>439</v>
      </c>
      <c r="E26" s="129" t="s">
        <v>200</v>
      </c>
      <c r="F26" s="123" t="s">
        <v>440</v>
      </c>
      <c r="G26" s="120"/>
      <c r="H26" s="122">
        <v>8</v>
      </c>
      <c r="I26" s="124">
        <v>1</v>
      </c>
    </row>
    <row r="27" spans="1:9" ht="26.25" x14ac:dyDescent="0.25">
      <c r="A27" s="122" t="s">
        <v>200</v>
      </c>
      <c r="B27" s="120" t="s">
        <v>200</v>
      </c>
      <c r="C27" s="122"/>
      <c r="D27" s="123" t="s">
        <v>441</v>
      </c>
      <c r="E27" s="129" t="s">
        <v>200</v>
      </c>
      <c r="F27" s="123" t="s">
        <v>442</v>
      </c>
      <c r="G27" s="120"/>
      <c r="H27" s="122">
        <v>8</v>
      </c>
      <c r="I27" s="124">
        <v>1</v>
      </c>
    </row>
    <row r="28" spans="1:9" x14ac:dyDescent="0.25">
      <c r="A28" s="122">
        <v>4</v>
      </c>
      <c r="B28" s="348" t="s">
        <v>443</v>
      </c>
      <c r="C28" s="349"/>
      <c r="D28" s="349" t="s">
        <v>200</v>
      </c>
      <c r="E28" s="349" t="s">
        <v>200</v>
      </c>
      <c r="F28" s="349" t="s">
        <v>200</v>
      </c>
      <c r="G28" s="349"/>
      <c r="H28" s="349" t="s">
        <v>200</v>
      </c>
      <c r="I28" s="350" t="s">
        <v>200</v>
      </c>
    </row>
    <row r="29" spans="1:9" ht="26.25" x14ac:dyDescent="0.25">
      <c r="A29" s="122" t="s">
        <v>200</v>
      </c>
      <c r="B29" s="120" t="s">
        <v>200</v>
      </c>
      <c r="C29" s="122"/>
      <c r="D29" s="123" t="s">
        <v>444</v>
      </c>
      <c r="E29" s="129" t="s">
        <v>200</v>
      </c>
      <c r="F29" s="123" t="s">
        <v>378</v>
      </c>
      <c r="G29" s="120"/>
      <c r="H29" s="122">
        <v>8</v>
      </c>
      <c r="I29" s="124">
        <v>1</v>
      </c>
    </row>
    <row r="30" spans="1:9" ht="26.25" x14ac:dyDescent="0.25">
      <c r="A30" s="120" t="s">
        <v>200</v>
      </c>
      <c r="B30" s="120" t="s">
        <v>200</v>
      </c>
      <c r="C30" s="122"/>
      <c r="D30" s="123" t="s">
        <v>445</v>
      </c>
      <c r="E30" s="123" t="s">
        <v>200</v>
      </c>
      <c r="F30" s="123" t="s">
        <v>378</v>
      </c>
      <c r="G30" s="120" t="s">
        <v>200</v>
      </c>
      <c r="H30" s="122">
        <v>8</v>
      </c>
      <c r="I30" s="124">
        <v>0.5</v>
      </c>
    </row>
    <row r="31" spans="1:9" ht="26.25" x14ac:dyDescent="0.25">
      <c r="A31" s="120" t="s">
        <v>200</v>
      </c>
      <c r="B31" s="120" t="s">
        <v>200</v>
      </c>
      <c r="C31" s="122"/>
      <c r="D31" s="123" t="s">
        <v>446</v>
      </c>
      <c r="E31" s="123" t="s">
        <v>200</v>
      </c>
      <c r="F31" s="123" t="s">
        <v>378</v>
      </c>
      <c r="G31" s="120"/>
      <c r="H31" s="122">
        <v>8</v>
      </c>
      <c r="I31" s="124">
        <v>0.5</v>
      </c>
    </row>
    <row r="32" spans="1:9" ht="26.25" x14ac:dyDescent="0.25">
      <c r="A32" s="120" t="s">
        <v>200</v>
      </c>
      <c r="B32" s="120" t="s">
        <v>200</v>
      </c>
      <c r="C32" s="122"/>
      <c r="D32" s="123" t="s">
        <v>447</v>
      </c>
      <c r="E32" s="123" t="s">
        <v>200</v>
      </c>
      <c r="F32" s="123" t="s">
        <v>448</v>
      </c>
      <c r="G32" s="120"/>
      <c r="H32" s="122">
        <v>3</v>
      </c>
      <c r="I32" s="124">
        <v>2</v>
      </c>
    </row>
    <row r="33" spans="1:9" x14ac:dyDescent="0.25">
      <c r="A33" s="120" t="s">
        <v>200</v>
      </c>
      <c r="B33" s="120" t="s">
        <v>200</v>
      </c>
      <c r="C33" s="122"/>
      <c r="D33" s="123" t="s">
        <v>449</v>
      </c>
      <c r="E33" s="123" t="s">
        <v>200</v>
      </c>
      <c r="F33" s="123" t="s">
        <v>333</v>
      </c>
      <c r="G33" s="120" t="s">
        <v>200</v>
      </c>
      <c r="H33" s="122">
        <v>8</v>
      </c>
      <c r="I33" s="124">
        <v>0.5</v>
      </c>
    </row>
    <row r="34" spans="1:9" x14ac:dyDescent="0.25">
      <c r="A34" s="111"/>
      <c r="B34" s="112"/>
      <c r="C34" s="113"/>
      <c r="D34" s="114"/>
      <c r="E34" s="127"/>
      <c r="F34" s="116"/>
      <c r="G34" s="128"/>
      <c r="H34" s="113"/>
      <c r="I34" s="117"/>
    </row>
    <row r="35" spans="1:9" x14ac:dyDescent="0.25">
      <c r="A35" s="111"/>
      <c r="B35" s="112"/>
      <c r="C35" s="113"/>
      <c r="D35" s="114"/>
      <c r="E35" s="127"/>
      <c r="F35" s="116"/>
      <c r="G35" s="128"/>
      <c r="H35" s="113"/>
      <c r="I35" s="117"/>
    </row>
    <row r="36" spans="1:9" x14ac:dyDescent="0.25">
      <c r="A36" s="111"/>
      <c r="B36" s="112"/>
      <c r="C36" s="113"/>
      <c r="D36" s="114"/>
      <c r="E36" s="127"/>
      <c r="F36" s="116"/>
      <c r="G36" s="128"/>
      <c r="H36" s="113"/>
      <c r="I36" s="117"/>
    </row>
    <row r="37" spans="1:9" x14ac:dyDescent="0.25">
      <c r="A37" s="111"/>
      <c r="B37" s="112"/>
      <c r="C37" s="113"/>
      <c r="D37" s="114"/>
      <c r="E37" s="127"/>
      <c r="F37" s="116"/>
      <c r="G37" s="128"/>
      <c r="H37" s="113"/>
      <c r="I37" s="117"/>
    </row>
    <row r="38" spans="1:9" x14ac:dyDescent="0.25">
      <c r="A38" s="111"/>
      <c r="B38" s="112"/>
      <c r="C38" s="113"/>
      <c r="D38" s="114"/>
      <c r="E38" s="115"/>
      <c r="F38" s="116"/>
      <c r="G38" s="115"/>
      <c r="H38" s="113"/>
      <c r="I38" s="117"/>
    </row>
    <row r="39" spans="1:9" x14ac:dyDescent="0.25">
      <c r="A39" s="111"/>
      <c r="B39" s="110"/>
      <c r="C39" s="110"/>
      <c r="D39" s="110"/>
      <c r="E39" s="110"/>
      <c r="F39" s="110"/>
      <c r="G39" s="110"/>
      <c r="H39" s="110"/>
      <c r="I39" s="110"/>
    </row>
    <row r="40" spans="1:9" x14ac:dyDescent="0.25">
      <c r="A40" s="111"/>
      <c r="B40" s="112"/>
      <c r="C40" s="113"/>
      <c r="D40" s="114"/>
      <c r="E40" s="115"/>
      <c r="F40" s="116"/>
      <c r="G40" s="115"/>
      <c r="H40" s="113"/>
      <c r="I40" s="117"/>
    </row>
    <row r="41" spans="1:9" x14ac:dyDescent="0.25">
      <c r="A41" s="111"/>
      <c r="B41" s="112"/>
      <c r="C41" s="113"/>
      <c r="D41" s="114"/>
      <c r="E41" s="115"/>
      <c r="F41" s="116"/>
      <c r="G41" s="115"/>
      <c r="H41" s="113"/>
      <c r="I41" s="117"/>
    </row>
    <row r="42" spans="1:9" x14ac:dyDescent="0.25">
      <c r="A42" s="111"/>
      <c r="B42" s="112"/>
      <c r="C42" s="113"/>
      <c r="D42" s="114"/>
      <c r="E42" s="115"/>
      <c r="F42" s="116"/>
      <c r="G42" s="115"/>
      <c r="H42" s="113"/>
      <c r="I42" s="117"/>
    </row>
    <row r="43" spans="1:9" x14ac:dyDescent="0.25">
      <c r="A43" s="111"/>
      <c r="B43" s="112"/>
      <c r="C43" s="113"/>
      <c r="D43" s="114"/>
      <c r="E43" s="115"/>
      <c r="F43" s="116"/>
      <c r="G43" s="115"/>
      <c r="H43" s="113"/>
      <c r="I43" s="117"/>
    </row>
    <row r="44" spans="1:9" x14ac:dyDescent="0.25">
      <c r="A44" s="111"/>
      <c r="B44" s="112"/>
      <c r="C44" s="113"/>
      <c r="D44" s="114"/>
      <c r="E44" s="115"/>
      <c r="F44" s="116"/>
      <c r="G44" s="115"/>
      <c r="H44" s="113"/>
      <c r="I44" s="117"/>
    </row>
    <row r="45" spans="1:9" x14ac:dyDescent="0.25">
      <c r="A45" s="111"/>
      <c r="B45" s="112"/>
      <c r="C45" s="113"/>
      <c r="D45" s="114"/>
      <c r="E45" s="115"/>
      <c r="F45" s="116"/>
      <c r="G45" s="115"/>
      <c r="H45" s="113"/>
      <c r="I45" s="117"/>
    </row>
    <row r="46" spans="1:9" x14ac:dyDescent="0.25">
      <c r="A46" s="111"/>
      <c r="B46" s="112"/>
      <c r="C46" s="113"/>
      <c r="D46" s="114"/>
      <c r="E46" s="115"/>
      <c r="F46" s="116"/>
      <c r="G46" s="115"/>
      <c r="H46" s="113"/>
      <c r="I46" s="117"/>
    </row>
    <row r="47" spans="1:9" x14ac:dyDescent="0.25">
      <c r="A47" s="111"/>
      <c r="B47" s="112"/>
      <c r="C47" s="113"/>
      <c r="D47" s="114"/>
      <c r="E47" s="115"/>
      <c r="F47" s="116"/>
      <c r="G47" s="115"/>
      <c r="H47" s="113"/>
      <c r="I47" s="117"/>
    </row>
    <row r="48" spans="1:9" x14ac:dyDescent="0.25">
      <c r="A48" s="111"/>
      <c r="B48" s="112"/>
      <c r="C48" s="113"/>
      <c r="D48" s="114"/>
      <c r="E48" s="115"/>
      <c r="F48" s="116"/>
      <c r="G48" s="115"/>
      <c r="H48" s="113"/>
      <c r="I48" s="117"/>
    </row>
    <row r="49" spans="1:9" x14ac:dyDescent="0.25">
      <c r="A49" s="111"/>
      <c r="B49" s="112"/>
      <c r="C49" s="113"/>
      <c r="D49" s="114"/>
      <c r="E49" s="115"/>
      <c r="F49" s="116"/>
      <c r="G49" s="115"/>
      <c r="H49" s="113"/>
      <c r="I49" s="117"/>
    </row>
    <row r="50" spans="1:9" x14ac:dyDescent="0.25">
      <c r="A50" s="111"/>
      <c r="B50" s="112"/>
      <c r="C50" s="113"/>
      <c r="D50" s="114"/>
      <c r="E50" s="115"/>
      <c r="F50" s="116"/>
      <c r="G50" s="115"/>
      <c r="H50" s="113"/>
      <c r="I50" s="117"/>
    </row>
    <row r="51" spans="1:9" x14ac:dyDescent="0.25">
      <c r="A51" s="111"/>
      <c r="B51" s="112"/>
      <c r="C51" s="113"/>
      <c r="D51" s="114"/>
      <c r="E51" s="115"/>
      <c r="F51" s="116"/>
      <c r="G51" s="115"/>
      <c r="H51" s="113"/>
      <c r="I51" s="117"/>
    </row>
    <row r="52" spans="1:9" x14ac:dyDescent="0.25">
      <c r="A52" s="111"/>
      <c r="B52" s="112"/>
      <c r="C52" s="113"/>
      <c r="D52" s="114"/>
      <c r="E52" s="115"/>
      <c r="F52" s="116"/>
      <c r="G52" s="115"/>
      <c r="H52" s="113"/>
      <c r="I52" s="117"/>
    </row>
    <row r="53" spans="1:9" x14ac:dyDescent="0.25">
      <c r="A53" s="111"/>
      <c r="B53" s="110"/>
      <c r="C53" s="110"/>
      <c r="D53" s="110"/>
      <c r="E53" s="110"/>
      <c r="F53" s="110"/>
      <c r="G53" s="110"/>
      <c r="H53" s="110"/>
      <c r="I53" s="110"/>
    </row>
    <row r="54" spans="1:9" x14ac:dyDescent="0.25">
      <c r="A54" s="111"/>
      <c r="B54" s="112"/>
      <c r="C54" s="113"/>
      <c r="D54" s="114"/>
      <c r="E54" s="115"/>
      <c r="F54" s="116"/>
      <c r="G54" s="115"/>
      <c r="H54" s="113"/>
      <c r="I54" s="117"/>
    </row>
    <row r="55" spans="1:9" x14ac:dyDescent="0.25">
      <c r="A55" s="111"/>
      <c r="B55" s="112"/>
      <c r="C55" s="113"/>
      <c r="D55" s="114"/>
      <c r="E55" s="115"/>
      <c r="F55" s="116"/>
      <c r="G55" s="115"/>
      <c r="H55" s="113"/>
      <c r="I55" s="117"/>
    </row>
    <row r="56" spans="1:9" x14ac:dyDescent="0.25">
      <c r="A56" s="111"/>
      <c r="B56" s="112"/>
      <c r="C56" s="113"/>
      <c r="D56" s="114"/>
      <c r="E56" s="115"/>
      <c r="F56" s="116"/>
      <c r="G56" s="115"/>
      <c r="H56" s="113"/>
      <c r="I56" s="117"/>
    </row>
    <row r="57" spans="1:9" x14ac:dyDescent="0.25">
      <c r="A57" s="111"/>
      <c r="B57" s="112"/>
      <c r="C57" s="113"/>
      <c r="D57" s="114"/>
      <c r="E57" s="115"/>
      <c r="F57" s="116"/>
      <c r="G57" s="115"/>
      <c r="H57" s="113"/>
      <c r="I57" s="117"/>
    </row>
    <row r="58" spans="1:9" x14ac:dyDescent="0.25">
      <c r="A58" s="111"/>
      <c r="B58" s="112"/>
      <c r="C58" s="113"/>
      <c r="D58" s="114"/>
      <c r="E58" s="115"/>
      <c r="F58" s="116"/>
      <c r="G58" s="115"/>
      <c r="H58" s="113"/>
      <c r="I58" s="117"/>
    </row>
    <row r="59" spans="1:9" x14ac:dyDescent="0.25">
      <c r="A59" s="111"/>
      <c r="B59" s="112"/>
      <c r="C59" s="113"/>
      <c r="D59" s="114"/>
      <c r="E59" s="115"/>
      <c r="F59" s="116"/>
      <c r="G59" s="115"/>
      <c r="H59" s="113"/>
      <c r="I59" s="117"/>
    </row>
    <row r="60" spans="1:9" x14ac:dyDescent="0.25">
      <c r="A60" s="111"/>
      <c r="B60" s="112"/>
      <c r="C60" s="113"/>
      <c r="D60" s="114"/>
      <c r="E60" s="115"/>
      <c r="F60" s="116"/>
      <c r="G60" s="115"/>
      <c r="H60" s="113"/>
      <c r="I60" s="117"/>
    </row>
    <row r="61" spans="1:9" x14ac:dyDescent="0.25">
      <c r="A61" s="111"/>
      <c r="B61" s="112"/>
      <c r="C61" s="113"/>
      <c r="D61" s="114"/>
      <c r="E61" s="115"/>
      <c r="F61" s="116"/>
      <c r="G61" s="115"/>
      <c r="H61" s="113"/>
      <c r="I61" s="117"/>
    </row>
    <row r="62" spans="1:9" x14ac:dyDescent="0.25">
      <c r="A62" s="111"/>
      <c r="B62" s="112"/>
      <c r="C62" s="113"/>
      <c r="D62" s="114"/>
      <c r="E62" s="115"/>
      <c r="F62" s="116"/>
      <c r="G62" s="115"/>
      <c r="H62" s="113"/>
      <c r="I62" s="117"/>
    </row>
    <row r="63" spans="1:9" x14ac:dyDescent="0.25">
      <c r="A63" s="111"/>
      <c r="B63" s="112"/>
      <c r="C63" s="113"/>
      <c r="D63" s="114"/>
      <c r="E63" s="115"/>
      <c r="F63" s="116"/>
      <c r="G63" s="115"/>
      <c r="H63" s="113"/>
      <c r="I63" s="117"/>
    </row>
    <row r="64" spans="1:9" x14ac:dyDescent="0.25">
      <c r="A64" s="111"/>
      <c r="B64" s="112"/>
      <c r="C64" s="113"/>
      <c r="D64" s="114"/>
      <c r="E64" s="115"/>
      <c r="F64" s="116"/>
      <c r="G64" s="115"/>
      <c r="H64" s="113"/>
      <c r="I64" s="117"/>
    </row>
    <row r="65" spans="1:9" x14ac:dyDescent="0.25">
      <c r="A65" s="111"/>
      <c r="B65" s="112"/>
      <c r="C65" s="113"/>
      <c r="D65" s="114"/>
      <c r="E65" s="115"/>
      <c r="F65" s="116"/>
      <c r="G65" s="115"/>
      <c r="H65" s="113"/>
      <c r="I65" s="117"/>
    </row>
    <row r="66" spans="1:9" x14ac:dyDescent="0.25">
      <c r="A66" s="111"/>
      <c r="B66" s="112"/>
      <c r="C66" s="113"/>
      <c r="D66" s="114"/>
      <c r="E66" s="115"/>
      <c r="F66" s="116"/>
      <c r="G66" s="115"/>
      <c r="H66" s="113"/>
      <c r="I66" s="117"/>
    </row>
    <row r="67" spans="1:9" x14ac:dyDescent="0.25">
      <c r="A67" s="111"/>
      <c r="B67" s="112"/>
      <c r="C67" s="113"/>
      <c r="D67" s="114"/>
      <c r="E67" s="115"/>
      <c r="F67" s="116"/>
      <c r="G67" s="115"/>
      <c r="H67" s="113"/>
      <c r="I67" s="117"/>
    </row>
    <row r="68" spans="1:9" x14ac:dyDescent="0.25">
      <c r="A68" s="111"/>
      <c r="B68" s="112"/>
      <c r="C68" s="113"/>
      <c r="D68" s="114"/>
      <c r="E68" s="115"/>
      <c r="F68" s="116"/>
      <c r="G68" s="115"/>
      <c r="H68" s="113"/>
      <c r="I68" s="117"/>
    </row>
    <row r="69" spans="1:9" x14ac:dyDescent="0.25">
      <c r="A69" s="111"/>
      <c r="B69" s="112"/>
      <c r="C69" s="113"/>
      <c r="D69" s="114"/>
      <c r="E69" s="115"/>
      <c r="F69" s="116"/>
      <c r="G69" s="115"/>
      <c r="H69" s="113"/>
      <c r="I69" s="117"/>
    </row>
    <row r="70" spans="1:9" x14ac:dyDescent="0.25">
      <c r="A70" s="111"/>
      <c r="B70" s="112"/>
      <c r="C70" s="113"/>
      <c r="D70" s="114"/>
      <c r="E70" s="115"/>
      <c r="F70" s="116"/>
      <c r="G70" s="115"/>
      <c r="H70" s="113"/>
      <c r="I70" s="117"/>
    </row>
    <row r="71" spans="1:9" x14ac:dyDescent="0.25">
      <c r="A71" s="111"/>
      <c r="B71" s="110"/>
      <c r="C71" s="110"/>
      <c r="D71" s="110"/>
      <c r="E71" s="110"/>
      <c r="F71" s="110"/>
      <c r="G71" s="110"/>
      <c r="H71" s="110"/>
      <c r="I71" s="110"/>
    </row>
    <row r="72" spans="1:9" x14ac:dyDescent="0.25">
      <c r="A72" s="111"/>
      <c r="B72" s="112"/>
      <c r="C72" s="113"/>
      <c r="D72" s="114"/>
      <c r="E72" s="115"/>
      <c r="F72" s="116"/>
      <c r="G72" s="115"/>
      <c r="H72" s="113"/>
      <c r="I72" s="117"/>
    </row>
    <row r="73" spans="1:9" x14ac:dyDescent="0.25">
      <c r="A73" s="111"/>
      <c r="B73" s="112"/>
      <c r="C73" s="113"/>
      <c r="D73" s="114"/>
      <c r="E73" s="115"/>
      <c r="F73" s="116"/>
      <c r="G73" s="115"/>
      <c r="H73" s="113"/>
      <c r="I73" s="117"/>
    </row>
    <row r="74" spans="1:9" x14ac:dyDescent="0.25">
      <c r="A74" s="111"/>
      <c r="B74" s="112"/>
      <c r="C74" s="113"/>
      <c r="D74" s="114"/>
      <c r="E74" s="115"/>
      <c r="F74" s="116"/>
      <c r="G74" s="115"/>
      <c r="H74" s="113"/>
      <c r="I74" s="117"/>
    </row>
    <row r="75" spans="1:9" x14ac:dyDescent="0.25">
      <c r="A75" s="111"/>
      <c r="B75" s="112"/>
      <c r="C75" s="113"/>
      <c r="D75" s="114"/>
      <c r="E75" s="115"/>
      <c r="F75" s="116"/>
      <c r="G75" s="115"/>
      <c r="H75" s="113"/>
      <c r="I75" s="117"/>
    </row>
    <row r="76" spans="1:9" x14ac:dyDescent="0.25">
      <c r="A76" s="111"/>
      <c r="B76" s="112"/>
      <c r="C76" s="113"/>
      <c r="D76" s="114"/>
      <c r="E76" s="115"/>
      <c r="F76" s="116"/>
      <c r="G76" s="115"/>
      <c r="H76" s="113"/>
      <c r="I76" s="117"/>
    </row>
    <row r="77" spans="1:9" x14ac:dyDescent="0.25">
      <c r="A77" s="111"/>
      <c r="B77" s="112"/>
      <c r="C77" s="113"/>
      <c r="D77" s="114"/>
      <c r="E77" s="115"/>
      <c r="F77" s="116"/>
      <c r="G77" s="115"/>
      <c r="H77" s="113"/>
      <c r="I77" s="117"/>
    </row>
    <row r="78" spans="1:9" x14ac:dyDescent="0.25">
      <c r="A78" s="111"/>
      <c r="B78" s="112"/>
      <c r="C78" s="113"/>
      <c r="D78" s="114"/>
      <c r="E78" s="115"/>
      <c r="F78" s="116"/>
      <c r="G78" s="115"/>
      <c r="H78" s="113"/>
      <c r="I78" s="117"/>
    </row>
    <row r="79" spans="1:9" x14ac:dyDescent="0.25">
      <c r="A79" s="111"/>
      <c r="B79" s="112"/>
      <c r="C79" s="113"/>
      <c r="D79" s="114"/>
      <c r="E79" s="115"/>
      <c r="F79" s="116"/>
      <c r="G79" s="115"/>
      <c r="H79" s="113"/>
      <c r="I79" s="117"/>
    </row>
    <row r="80" spans="1:9" x14ac:dyDescent="0.25">
      <c r="A80" s="111"/>
      <c r="B80" s="112"/>
      <c r="C80" s="113"/>
      <c r="D80" s="114"/>
      <c r="E80" s="115"/>
      <c r="F80" s="116"/>
      <c r="G80" s="115"/>
      <c r="H80" s="113"/>
      <c r="I80" s="117"/>
    </row>
    <row r="81" spans="1:9" x14ac:dyDescent="0.25">
      <c r="A81" s="111"/>
      <c r="B81" s="112"/>
      <c r="C81" s="113"/>
      <c r="D81" s="114"/>
      <c r="E81" s="115"/>
      <c r="F81" s="116"/>
      <c r="G81" s="115"/>
      <c r="H81" s="113"/>
      <c r="I81" s="117"/>
    </row>
    <row r="82" spans="1:9" x14ac:dyDescent="0.25">
      <c r="A82" s="111"/>
      <c r="B82" s="112"/>
      <c r="C82" s="113"/>
      <c r="D82" s="114"/>
      <c r="E82" s="115"/>
      <c r="F82" s="116"/>
      <c r="G82" s="115"/>
      <c r="H82" s="113"/>
      <c r="I82" s="117"/>
    </row>
    <row r="83" spans="1:9" x14ac:dyDescent="0.25">
      <c r="A83" s="115"/>
      <c r="B83" s="115"/>
      <c r="C83" s="115"/>
      <c r="D83" s="115"/>
      <c r="E83" s="115"/>
      <c r="F83" s="115"/>
      <c r="G83" s="115"/>
      <c r="H83" s="115"/>
      <c r="I83" s="115"/>
    </row>
  </sheetData>
  <mergeCells count="4">
    <mergeCell ref="B10:I10"/>
    <mergeCell ref="B18:I18"/>
    <mergeCell ref="B24:I24"/>
    <mergeCell ref="B28:I2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zoomScale="86" zoomScaleNormal="86" workbookViewId="0">
      <selection activeCell="D14" sqref="D14"/>
    </sheetView>
  </sheetViews>
  <sheetFormatPr defaultColWidth="8.7109375" defaultRowHeight="15.75" x14ac:dyDescent="0.25"/>
  <cols>
    <col min="1" max="1" width="67.7109375" style="5" customWidth="1"/>
    <col min="2" max="2" width="48.42578125" style="5" customWidth="1"/>
    <col min="3" max="3" width="45.28515625" style="5" customWidth="1"/>
    <col min="4" max="4" width="45.7109375" style="5" customWidth="1"/>
    <col min="5" max="16384" width="8.7109375" style="5"/>
  </cols>
  <sheetData>
    <row r="1" spans="1:4" x14ac:dyDescent="0.25">
      <c r="A1" s="356" t="s">
        <v>93</v>
      </c>
      <c r="B1" s="356"/>
      <c r="C1" s="356"/>
    </row>
    <row r="2" spans="1:4" x14ac:dyDescent="0.25">
      <c r="A2" s="6" t="s">
        <v>10</v>
      </c>
      <c r="B2" s="6" t="s">
        <v>12</v>
      </c>
      <c r="C2" s="7" t="s">
        <v>11</v>
      </c>
    </row>
    <row r="3" spans="1:4" ht="62.45" customHeight="1" thickBot="1" x14ac:dyDescent="0.3">
      <c r="A3" s="8" t="s">
        <v>96</v>
      </c>
      <c r="B3" s="9" t="s">
        <v>105</v>
      </c>
      <c r="C3" s="8" t="s">
        <v>112</v>
      </c>
      <c r="D3" s="10"/>
    </row>
    <row r="4" spans="1:4" ht="79.5" thickBot="1" x14ac:dyDescent="0.3">
      <c r="A4" s="8" t="s">
        <v>97</v>
      </c>
      <c r="B4" s="11" t="s">
        <v>106</v>
      </c>
      <c r="C4" s="8" t="s">
        <v>113</v>
      </c>
      <c r="D4" s="12"/>
    </row>
    <row r="5" spans="1:4" ht="79.5" thickBot="1" x14ac:dyDescent="0.3">
      <c r="A5" s="8" t="s">
        <v>98</v>
      </c>
      <c r="B5" s="11" t="s">
        <v>107</v>
      </c>
      <c r="C5" s="8" t="s">
        <v>114</v>
      </c>
      <c r="D5" s="12"/>
    </row>
    <row r="6" spans="1:4" ht="48" thickBot="1" x14ac:dyDescent="0.3">
      <c r="A6" s="8" t="s">
        <v>99</v>
      </c>
      <c r="B6" s="11" t="s">
        <v>108</v>
      </c>
      <c r="C6" s="8" t="s">
        <v>115</v>
      </c>
      <c r="D6" s="12"/>
    </row>
    <row r="7" spans="1:4" ht="79.5" thickBot="1" x14ac:dyDescent="0.3">
      <c r="A7" s="8" t="s">
        <v>100</v>
      </c>
      <c r="B7" s="11" t="s">
        <v>109</v>
      </c>
      <c r="C7" s="8" t="s">
        <v>116</v>
      </c>
      <c r="D7" s="12"/>
    </row>
    <row r="8" spans="1:4" ht="48" thickBot="1" x14ac:dyDescent="0.3">
      <c r="A8" s="8" t="s">
        <v>101</v>
      </c>
      <c r="B8" s="11" t="s">
        <v>110</v>
      </c>
      <c r="C8" s="8" t="s">
        <v>117</v>
      </c>
      <c r="D8" s="12"/>
    </row>
    <row r="9" spans="1:4" ht="63.75" thickBot="1" x14ac:dyDescent="0.3">
      <c r="A9" s="8" t="s">
        <v>102</v>
      </c>
      <c r="B9" s="11" t="s">
        <v>111</v>
      </c>
      <c r="C9" s="8" t="s">
        <v>118</v>
      </c>
      <c r="D9" s="12"/>
    </row>
    <row r="10" spans="1:4" ht="48" thickBot="1" x14ac:dyDescent="0.3">
      <c r="A10" s="8" t="s">
        <v>103</v>
      </c>
      <c r="B10" s="11" t="s">
        <v>109</v>
      </c>
      <c r="C10" s="8" t="s">
        <v>119</v>
      </c>
      <c r="D10" s="12"/>
    </row>
    <row r="11" spans="1:4" ht="48" thickBot="1" x14ac:dyDescent="0.3">
      <c r="A11" s="8" t="s">
        <v>104</v>
      </c>
      <c r="B11" s="11" t="s">
        <v>109</v>
      </c>
      <c r="C11" s="8" t="s">
        <v>120</v>
      </c>
      <c r="D11" s="12"/>
    </row>
    <row r="12" spans="1:4" x14ac:dyDescent="0.25">
      <c r="A12" s="357"/>
      <c r="B12" s="357"/>
      <c r="C12" s="357"/>
    </row>
    <row r="13" spans="1:4" ht="23.1" customHeight="1" x14ac:dyDescent="0.25">
      <c r="A13" s="13"/>
      <c r="B13" s="13"/>
      <c r="C13" s="13"/>
      <c r="D13" s="13"/>
    </row>
    <row r="14" spans="1:4" ht="335.45" customHeight="1" x14ac:dyDescent="0.25">
      <c r="A14" s="14"/>
      <c r="B14" s="14"/>
      <c r="C14" s="14"/>
      <c r="D14" s="14"/>
    </row>
    <row r="15" spans="1:4" ht="44.1" customHeight="1" x14ac:dyDescent="0.25">
      <c r="A15" s="358"/>
      <c r="B15" s="359"/>
      <c r="C15" s="360"/>
    </row>
    <row r="16" spans="1:4" x14ac:dyDescent="0.25">
      <c r="A16" s="361"/>
      <c r="B16" s="359"/>
      <c r="C16" s="360"/>
    </row>
    <row r="17" spans="1:3" x14ac:dyDescent="0.25">
      <c r="A17" s="362"/>
      <c r="B17" s="362"/>
      <c r="C17" s="363"/>
    </row>
    <row r="18" spans="1:3" x14ac:dyDescent="0.25">
      <c r="A18" s="351"/>
      <c r="B18" s="351"/>
      <c r="C18" s="352"/>
    </row>
    <row r="19" spans="1:3" x14ac:dyDescent="0.25">
      <c r="A19" s="351"/>
      <c r="B19" s="351"/>
      <c r="C19" s="352"/>
    </row>
    <row r="20" spans="1:3" x14ac:dyDescent="0.25">
      <c r="A20" s="351"/>
      <c r="B20" s="351"/>
      <c r="C20" s="352"/>
    </row>
    <row r="21" spans="1:3" x14ac:dyDescent="0.25">
      <c r="A21" s="351"/>
      <c r="B21" s="351"/>
      <c r="C21" s="352"/>
    </row>
    <row r="22" spans="1:3" x14ac:dyDescent="0.25">
      <c r="A22" s="351"/>
      <c r="B22" s="351"/>
      <c r="C22" s="352"/>
    </row>
    <row r="23" spans="1:3" x14ac:dyDescent="0.25">
      <c r="A23" s="351"/>
      <c r="B23" s="351"/>
      <c r="C23" s="352"/>
    </row>
    <row r="24" spans="1:3" x14ac:dyDescent="0.25">
      <c r="A24" s="351"/>
      <c r="B24" s="351"/>
      <c r="C24" s="352"/>
    </row>
    <row r="25" spans="1:3" x14ac:dyDescent="0.25">
      <c r="A25" s="351"/>
      <c r="B25" s="351"/>
      <c r="C25" s="352"/>
    </row>
    <row r="26" spans="1:3" x14ac:dyDescent="0.25">
      <c r="A26" s="353"/>
      <c r="B26" s="353"/>
      <c r="C26" s="354"/>
    </row>
    <row r="27" spans="1:3" x14ac:dyDescent="0.25">
      <c r="A27" s="355"/>
      <c r="B27" s="355"/>
      <c r="C27" s="355"/>
    </row>
  </sheetData>
  <mergeCells count="15">
    <mergeCell ref="A1:C1"/>
    <mergeCell ref="A12:C12"/>
    <mergeCell ref="A15:C15"/>
    <mergeCell ref="A16:C16"/>
    <mergeCell ref="A17:C17"/>
    <mergeCell ref="A24:C24"/>
    <mergeCell ref="A25:C25"/>
    <mergeCell ref="A26:C26"/>
    <mergeCell ref="A27:C27"/>
    <mergeCell ref="A18:C18"/>
    <mergeCell ref="A19:C19"/>
    <mergeCell ref="A20:C20"/>
    <mergeCell ref="A21:C21"/>
    <mergeCell ref="A22:C22"/>
    <mergeCell ref="A23:C2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workbookViewId="0">
      <selection sqref="A1:C1"/>
    </sheetView>
  </sheetViews>
  <sheetFormatPr defaultColWidth="8.7109375" defaultRowHeight="15" x14ac:dyDescent="0.25"/>
  <cols>
    <col min="1" max="1" width="35.28515625" style="15" customWidth="1"/>
    <col min="2" max="2" width="37.7109375" style="15" customWidth="1"/>
    <col min="3" max="3" width="41.28515625" style="16" customWidth="1"/>
    <col min="4" max="4" width="8.7109375" style="17"/>
    <col min="5" max="16384" width="8.7109375" style="15"/>
  </cols>
  <sheetData>
    <row r="1" spans="1:4" ht="15.75" x14ac:dyDescent="0.25">
      <c r="A1" s="364" t="s">
        <v>155</v>
      </c>
      <c r="B1" s="364"/>
      <c r="C1" s="364"/>
    </row>
    <row r="2" spans="1:4" ht="15.75" x14ac:dyDescent="0.25">
      <c r="A2" s="6" t="s">
        <v>10</v>
      </c>
      <c r="B2" s="19" t="s">
        <v>12</v>
      </c>
      <c r="C2" s="6" t="s">
        <v>11</v>
      </c>
    </row>
    <row r="3" spans="1:4" ht="90" x14ac:dyDescent="0.25">
      <c r="A3" s="2" t="s">
        <v>125</v>
      </c>
      <c r="B3" s="2" t="s">
        <v>135</v>
      </c>
      <c r="C3" s="2" t="s">
        <v>145</v>
      </c>
    </row>
    <row r="4" spans="1:4" ht="75" x14ac:dyDescent="0.25">
      <c r="A4" s="2" t="s">
        <v>126</v>
      </c>
      <c r="B4" s="2" t="s">
        <v>136</v>
      </c>
      <c r="C4" s="2" t="s">
        <v>146</v>
      </c>
      <c r="D4" s="18"/>
    </row>
    <row r="5" spans="1:4" ht="75" x14ac:dyDescent="0.25">
      <c r="A5" s="2" t="s">
        <v>127</v>
      </c>
      <c r="B5" s="2" t="s">
        <v>137</v>
      </c>
      <c r="C5" s="2" t="s">
        <v>147</v>
      </c>
      <c r="D5" s="18"/>
    </row>
    <row r="6" spans="1:4" ht="90" x14ac:dyDescent="0.25">
      <c r="A6" s="2" t="s">
        <v>128</v>
      </c>
      <c r="B6" s="2" t="s">
        <v>138</v>
      </c>
      <c r="C6" s="2" t="s">
        <v>148</v>
      </c>
      <c r="D6" s="18"/>
    </row>
    <row r="7" spans="1:4" ht="90" x14ac:dyDescent="0.25">
      <c r="A7" s="2" t="s">
        <v>129</v>
      </c>
      <c r="B7" s="2" t="s">
        <v>139</v>
      </c>
      <c r="C7" s="2" t="s">
        <v>149</v>
      </c>
      <c r="D7" s="18"/>
    </row>
    <row r="8" spans="1:4" ht="90" x14ac:dyDescent="0.25">
      <c r="A8" s="2" t="s">
        <v>130</v>
      </c>
      <c r="B8" s="2" t="s">
        <v>140</v>
      </c>
      <c r="C8" s="2" t="s">
        <v>150</v>
      </c>
      <c r="D8" s="18"/>
    </row>
    <row r="9" spans="1:4" ht="75" x14ac:dyDescent="0.25">
      <c r="A9" s="2" t="s">
        <v>131</v>
      </c>
      <c r="B9" s="2" t="s">
        <v>141</v>
      </c>
      <c r="C9" s="2" t="s">
        <v>151</v>
      </c>
      <c r="D9" s="18"/>
    </row>
    <row r="10" spans="1:4" ht="60" x14ac:dyDescent="0.25">
      <c r="A10" s="2" t="s">
        <v>132</v>
      </c>
      <c r="B10" s="2" t="s">
        <v>142</v>
      </c>
      <c r="C10" s="2" t="s">
        <v>152</v>
      </c>
      <c r="D10" s="18"/>
    </row>
    <row r="11" spans="1:4" ht="90" x14ac:dyDescent="0.25">
      <c r="A11" s="2" t="s">
        <v>133</v>
      </c>
      <c r="B11" s="2" t="s">
        <v>143</v>
      </c>
      <c r="C11" s="2" t="s">
        <v>153</v>
      </c>
      <c r="D11" s="18"/>
    </row>
    <row r="12" spans="1:4" ht="90" x14ac:dyDescent="0.25">
      <c r="A12" s="2" t="s">
        <v>134</v>
      </c>
      <c r="B12" s="2" t="s">
        <v>144</v>
      </c>
      <c r="C12" s="2" t="s">
        <v>154</v>
      </c>
      <c r="D12" s="18"/>
    </row>
    <row r="13" spans="1:4" x14ac:dyDescent="0.25">
      <c r="A13" s="365"/>
      <c r="B13" s="365"/>
      <c r="C13" s="365"/>
    </row>
    <row r="14" spans="1:4" ht="23.1" customHeight="1" x14ac:dyDescent="0.25">
      <c r="A14" s="3"/>
      <c r="B14" s="3"/>
      <c r="C14" s="3"/>
    </row>
    <row r="15" spans="1:4" x14ac:dyDescent="0.25">
      <c r="A15" s="2"/>
      <c r="B15" s="2"/>
      <c r="C15" s="2"/>
    </row>
    <row r="16" spans="1:4" ht="26.45" customHeight="1" x14ac:dyDescent="0.25">
      <c r="A16" s="358"/>
      <c r="B16" s="359"/>
      <c r="C16" s="360"/>
    </row>
    <row r="17" spans="1:3" x14ac:dyDescent="0.25">
      <c r="A17" s="361"/>
      <c r="B17" s="359"/>
      <c r="C17" s="360"/>
    </row>
    <row r="18" spans="1:3" x14ac:dyDescent="0.25">
      <c r="A18" s="362"/>
      <c r="B18" s="362"/>
      <c r="C18" s="363"/>
    </row>
    <row r="19" spans="1:3" x14ac:dyDescent="0.25">
      <c r="A19" s="351"/>
      <c r="B19" s="351"/>
      <c r="C19" s="352"/>
    </row>
    <row r="20" spans="1:3" x14ac:dyDescent="0.25">
      <c r="A20" s="351"/>
      <c r="B20" s="351"/>
      <c r="C20" s="352"/>
    </row>
    <row r="21" spans="1:3" x14ac:dyDescent="0.25">
      <c r="A21" s="351"/>
      <c r="B21" s="351"/>
      <c r="C21" s="352"/>
    </row>
    <row r="22" spans="1:3" x14ac:dyDescent="0.25">
      <c r="A22" s="351"/>
      <c r="B22" s="351"/>
      <c r="C22" s="352"/>
    </row>
    <row r="23" spans="1:3" x14ac:dyDescent="0.25">
      <c r="A23" s="351"/>
      <c r="B23" s="351"/>
      <c r="C23" s="352"/>
    </row>
    <row r="24" spans="1:3" x14ac:dyDescent="0.25">
      <c r="A24" s="351"/>
      <c r="B24" s="351"/>
      <c r="C24" s="352"/>
    </row>
    <row r="25" spans="1:3" x14ac:dyDescent="0.25">
      <c r="A25" s="351"/>
      <c r="B25" s="351"/>
      <c r="C25" s="352"/>
    </row>
    <row r="26" spans="1:3" x14ac:dyDescent="0.25">
      <c r="A26" s="351"/>
      <c r="B26" s="351"/>
      <c r="C26" s="352"/>
    </row>
    <row r="27" spans="1:3" ht="31.5" customHeight="1" x14ac:dyDescent="0.25">
      <c r="A27" s="353"/>
      <c r="B27" s="353"/>
      <c r="C27" s="354"/>
    </row>
    <row r="28" spans="1:3" x14ac:dyDescent="0.2">
      <c r="A28" s="20"/>
      <c r="C28" s="17"/>
    </row>
    <row r="29" spans="1:3" x14ac:dyDescent="0.25">
      <c r="C29" s="17"/>
    </row>
    <row r="30" spans="1:3" x14ac:dyDescent="0.25">
      <c r="C30" s="17"/>
    </row>
    <row r="31" spans="1:3" x14ac:dyDescent="0.25">
      <c r="C31" s="17"/>
    </row>
    <row r="32" spans="1:3" x14ac:dyDescent="0.25">
      <c r="C32" s="17"/>
    </row>
    <row r="33" spans="3:3" x14ac:dyDescent="0.25">
      <c r="C33" s="17"/>
    </row>
    <row r="34" spans="3:3" x14ac:dyDescent="0.25">
      <c r="C34" s="17"/>
    </row>
    <row r="35" spans="3:3" x14ac:dyDescent="0.25">
      <c r="C35" s="17"/>
    </row>
    <row r="36" spans="3:3" x14ac:dyDescent="0.25">
      <c r="C36" s="17"/>
    </row>
    <row r="37" spans="3:3" x14ac:dyDescent="0.25">
      <c r="C37" s="17"/>
    </row>
    <row r="38" spans="3:3" x14ac:dyDescent="0.25">
      <c r="C38" s="17"/>
    </row>
    <row r="39" spans="3:3" x14ac:dyDescent="0.25">
      <c r="C39" s="17"/>
    </row>
    <row r="40" spans="3:3" x14ac:dyDescent="0.25">
      <c r="C40" s="17"/>
    </row>
    <row r="41" spans="3:3" x14ac:dyDescent="0.25">
      <c r="C41" s="17"/>
    </row>
  </sheetData>
  <mergeCells count="14">
    <mergeCell ref="A19:C19"/>
    <mergeCell ref="A1:C1"/>
    <mergeCell ref="A13:C13"/>
    <mergeCell ref="A16:C16"/>
    <mergeCell ref="A17:C17"/>
    <mergeCell ref="A18:C18"/>
    <mergeCell ref="A26:C26"/>
    <mergeCell ref="A27:C27"/>
    <mergeCell ref="A20:C20"/>
    <mergeCell ref="A21:C21"/>
    <mergeCell ref="A22:C22"/>
    <mergeCell ref="A23:C23"/>
    <mergeCell ref="A24:C24"/>
    <mergeCell ref="A25:C2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workbookViewId="0">
      <selection sqref="A1:C1"/>
    </sheetView>
  </sheetViews>
  <sheetFormatPr defaultColWidth="8.85546875" defaultRowHeight="15" x14ac:dyDescent="0.25"/>
  <cols>
    <col min="1" max="1" width="37.85546875" customWidth="1"/>
    <col min="2" max="2" width="43.28515625" customWidth="1"/>
    <col min="3" max="3" width="43.42578125" customWidth="1"/>
  </cols>
  <sheetData>
    <row r="1" spans="1:3" ht="14.45" customHeight="1" x14ac:dyDescent="0.25">
      <c r="A1" s="364" t="s">
        <v>156</v>
      </c>
      <c r="B1" s="364"/>
      <c r="C1" s="364"/>
    </row>
    <row r="2" spans="1:3" ht="15.75" x14ac:dyDescent="0.25">
      <c r="A2" s="6" t="s">
        <v>10</v>
      </c>
      <c r="B2" s="6" t="s">
        <v>12</v>
      </c>
      <c r="C2" s="7" t="s">
        <v>11</v>
      </c>
    </row>
    <row r="3" spans="1:3" ht="79.5" thickBot="1" x14ac:dyDescent="0.3">
      <c r="A3" s="8" t="s">
        <v>157</v>
      </c>
      <c r="B3" s="9" t="s">
        <v>164</v>
      </c>
      <c r="C3" s="8" t="s">
        <v>171</v>
      </c>
    </row>
    <row r="4" spans="1:3" ht="79.5" thickBot="1" x14ac:dyDescent="0.3">
      <c r="A4" s="8" t="s">
        <v>158</v>
      </c>
      <c r="B4" s="11" t="s">
        <v>165</v>
      </c>
      <c r="C4" s="8" t="s">
        <v>172</v>
      </c>
    </row>
    <row r="5" spans="1:3" ht="63.75" thickBot="1" x14ac:dyDescent="0.3">
      <c r="A5" s="8" t="s">
        <v>159</v>
      </c>
      <c r="B5" s="11" t="s">
        <v>166</v>
      </c>
      <c r="C5" s="8" t="s">
        <v>173</v>
      </c>
    </row>
    <row r="6" spans="1:3" ht="48" thickBot="1" x14ac:dyDescent="0.3">
      <c r="A6" s="8" t="s">
        <v>160</v>
      </c>
      <c r="B6" s="11" t="s">
        <v>167</v>
      </c>
      <c r="C6" s="8" t="s">
        <v>174</v>
      </c>
    </row>
    <row r="7" spans="1:3" ht="95.25" thickBot="1" x14ac:dyDescent="0.3">
      <c r="A7" s="8" t="s">
        <v>161</v>
      </c>
      <c r="B7" s="11" t="s">
        <v>168</v>
      </c>
      <c r="C7" s="8" t="s">
        <v>175</v>
      </c>
    </row>
    <row r="8" spans="1:3" ht="79.5" thickBot="1" x14ac:dyDescent="0.3">
      <c r="A8" s="8" t="s">
        <v>162</v>
      </c>
      <c r="B8" s="11" t="s">
        <v>169</v>
      </c>
      <c r="C8" s="8" t="s">
        <v>176</v>
      </c>
    </row>
    <row r="9" spans="1:3" ht="63.75" thickBot="1" x14ac:dyDescent="0.3">
      <c r="A9" s="8" t="s">
        <v>163</v>
      </c>
      <c r="B9" s="11" t="s">
        <v>170</v>
      </c>
      <c r="C9" s="8" t="s">
        <v>177</v>
      </c>
    </row>
    <row r="10" spans="1:3" ht="63.75" thickBot="1" x14ac:dyDescent="0.3">
      <c r="A10" s="8" t="s">
        <v>15</v>
      </c>
      <c r="B10" s="11" t="s">
        <v>16</v>
      </c>
      <c r="C10" s="8" t="s">
        <v>178</v>
      </c>
    </row>
    <row r="11" spans="1:3" ht="15.75" x14ac:dyDescent="0.25">
      <c r="A11" s="357"/>
      <c r="B11" s="357"/>
      <c r="C11" s="357"/>
    </row>
    <row r="12" spans="1:3" ht="15.75" x14ac:dyDescent="0.25">
      <c r="A12" s="13"/>
      <c r="B12" s="13"/>
      <c r="C12" s="13"/>
    </row>
    <row r="13" spans="1:3" ht="15.75" x14ac:dyDescent="0.25">
      <c r="A13" s="14"/>
      <c r="B13" s="14"/>
      <c r="C13" s="14"/>
    </row>
    <row r="14" spans="1:3" x14ac:dyDescent="0.25">
      <c r="A14" s="358"/>
      <c r="B14" s="359"/>
      <c r="C14" s="360"/>
    </row>
    <row r="15" spans="1:3" x14ac:dyDescent="0.25">
      <c r="A15" s="361"/>
      <c r="B15" s="359"/>
      <c r="C15" s="360"/>
    </row>
    <row r="16" spans="1:3" x14ac:dyDescent="0.25">
      <c r="A16" s="362"/>
      <c r="B16" s="362"/>
      <c r="C16" s="363"/>
    </row>
    <row r="17" spans="1:3" x14ac:dyDescent="0.25">
      <c r="A17" s="351"/>
      <c r="B17" s="351"/>
      <c r="C17" s="352"/>
    </row>
    <row r="18" spans="1:3" x14ac:dyDescent="0.25">
      <c r="A18" s="351"/>
      <c r="B18" s="351"/>
      <c r="C18" s="352"/>
    </row>
    <row r="19" spans="1:3" x14ac:dyDescent="0.25">
      <c r="A19" s="351"/>
      <c r="B19" s="351"/>
      <c r="C19" s="352"/>
    </row>
    <row r="20" spans="1:3" x14ac:dyDescent="0.25">
      <c r="A20" s="351"/>
      <c r="B20" s="351"/>
      <c r="C20" s="352"/>
    </row>
    <row r="21" spans="1:3" x14ac:dyDescent="0.25">
      <c r="A21" s="351"/>
      <c r="B21" s="351"/>
      <c r="C21" s="352"/>
    </row>
    <row r="22" spans="1:3" x14ac:dyDescent="0.25">
      <c r="A22" s="351"/>
      <c r="B22" s="351"/>
      <c r="C22" s="352"/>
    </row>
    <row r="23" spans="1:3" x14ac:dyDescent="0.25">
      <c r="A23" s="351"/>
      <c r="B23" s="351"/>
      <c r="C23" s="352"/>
    </row>
    <row r="24" spans="1:3" x14ac:dyDescent="0.25">
      <c r="A24" s="351"/>
      <c r="B24" s="351"/>
      <c r="C24" s="352"/>
    </row>
    <row r="25" spans="1:3" x14ac:dyDescent="0.25">
      <c r="A25" s="353"/>
      <c r="B25" s="353"/>
      <c r="C25" s="354"/>
    </row>
    <row r="27" spans="1:3" ht="29.45" customHeight="1" x14ac:dyDescent="0.25"/>
  </sheetData>
  <mergeCells count="14">
    <mergeCell ref="A17:C17"/>
    <mergeCell ref="A1:C1"/>
    <mergeCell ref="A11:C11"/>
    <mergeCell ref="A14:C14"/>
    <mergeCell ref="A15:C15"/>
    <mergeCell ref="A16:C16"/>
    <mergeCell ref="A24:C24"/>
    <mergeCell ref="A25:C25"/>
    <mergeCell ref="A18:C18"/>
    <mergeCell ref="A19:C19"/>
    <mergeCell ref="A20:C20"/>
    <mergeCell ref="A21:C21"/>
    <mergeCell ref="A22:C22"/>
    <mergeCell ref="A23:C2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7</vt:i4>
      </vt:variant>
    </vt:vector>
  </HeadingPairs>
  <TitlesOfParts>
    <vt:vector size="17" baseType="lpstr">
      <vt:lpstr>Матрица</vt:lpstr>
      <vt:lpstr>ИЛ ОБЩИЙ ТЕСТ</vt:lpstr>
      <vt:lpstr>КО1</vt:lpstr>
      <vt:lpstr>КО2</vt:lpstr>
      <vt:lpstr>КО 3</vt:lpstr>
      <vt:lpstr>КО4</vt:lpstr>
      <vt:lpstr>КО5</vt:lpstr>
      <vt:lpstr>Профстандарт  40.002 код A 04.2</vt:lpstr>
      <vt:lpstr>Профстандарт  40.002 код A 05.2</vt:lpstr>
      <vt:lpstr>Профстандарт 40.002 код А04</vt:lpstr>
      <vt:lpstr>Модуль3</vt:lpstr>
      <vt:lpstr>модуль4</vt:lpstr>
      <vt:lpstr>модуль5</vt:lpstr>
      <vt:lpstr>модуль6</vt:lpstr>
      <vt:lpstr>модуль7</vt:lpstr>
      <vt:lpstr>РАБОЧАЯ_ПЛОЩАДКА_КОНКУРСАНТОВ_М1</vt:lpstr>
      <vt:lpstr>Рабочая_площадка_М2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2023-06-06T06:08:45Z</dcterms:modified>
</cp:coreProperties>
</file>